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S:\FinanceInstruments\MonitoringFI\ПРОЦЕДУРА ЗА КАНДИДАТСТВАНЕ 2026\Документация за нова процедура 2026\"/>
    </mc:Choice>
  </mc:AlternateContent>
  <xr:revisionPtr revIDLastSave="0" documentId="13_ncr:1_{0B11CB7C-D41F-4218-BE90-8DDD7DB05BD4}" xr6:coauthVersionLast="47" xr6:coauthVersionMax="47" xr10:uidLastSave="{00000000-0000-0000-0000-000000000000}"/>
  <bookViews>
    <workbookView xWindow="-120" yWindow="-120" windowWidth="24240" windowHeight="13140" tabRatio="840" firstSheet="3" activeTab="8" xr2:uid="{00000000-000D-0000-FFFF-FFFF00000000}"/>
  </bookViews>
  <sheets>
    <sheet name="Данни Участник" sheetId="25" r:id="rId1"/>
    <sheet name="2.1 Показатели" sheetId="12" r:id="rId2"/>
    <sheet name=" 2.1.2 Портфейл сектори" sheetId="10" r:id="rId3"/>
    <sheet name="4.1 Вътрешен сегмент" sheetId="1" r:id="rId4"/>
    <sheet name="4.2 Съпоставим портфейл" sheetId="5" r:id="rId5"/>
    <sheet name="4.3 структура обезпечение" sheetId="16" r:id="rId6"/>
    <sheet name="Геогр. разпределение" sheetId="8" r:id="rId7"/>
    <sheet name="Риск" sheetId="4" r:id="rId8"/>
    <sheet name="4.5.Необслужвани 90 дни" sheetId="13" r:id="rId9"/>
    <sheet name="4.6 Провизии" sheetId="17" r:id="rId10"/>
    <sheet name="4.7. Възстановени суми" sheetId="3" r:id="rId11"/>
    <sheet name="5.1 Параметри подпродукт" sheetId="21" r:id="rId12"/>
    <sheet name="5.9 Включване на сделки" sheetId="11" r:id="rId13"/>
    <sheet name="5.14.а Лихви" sheetId="19" r:id="rId14"/>
    <sheet name="5.14 продължителност портфейл" sheetId="20" r:id="rId15"/>
    <sheet name="5.14.б Обезпечения" sheetId="23" r:id="rId16"/>
    <sheet name="5.14.в Такси по кредити" sheetId="24" r:id="rId17"/>
    <sheet name="5.16. Новоотпуснати кредити " sheetId="18" r:id="rId18"/>
    <sheet name="5.17 Индикатори" sheetId="22" r:id="rId19"/>
    <sheet name="6.5. Планиран портфейл" sheetId="2" r:id="rId20"/>
    <sheet name="WAL" sheetId="15" r:id="rId21"/>
  </sheets>
  <definedNames>
    <definedName name="_ftn1" localSheetId="15">'5.14.б Обезпечения'!#REF!</definedName>
    <definedName name="_ftn1" localSheetId="18">'5.17 Индикатори'!$A$18</definedName>
    <definedName name="_ftn2" localSheetId="13">'5.14.а Лихви'!$A$19</definedName>
    <definedName name="_ftnref1" localSheetId="15">'5.14.б Обезпечения'!#REF!</definedName>
    <definedName name="_ftnref1" localSheetId="18">'5.17 Индикатори'!$A$14</definedName>
    <definedName name="_ftnref2" localSheetId="13">'5.14.а Лихви'!$B$6</definedName>
    <definedName name="_Hlk150435522" localSheetId="1">'2.1 Показатели'!#REF!</definedName>
    <definedName name="_Hlk150523520" localSheetId="1">'2.1 Показатели'!#REF!</definedName>
    <definedName name="_Hlk178069074" localSheetId="17">'5.16. Новоотпуснати кредити '!$A$3</definedName>
    <definedName name="_Hlk178074991" localSheetId="18">'5.17 Индикатори'!$D$3</definedName>
    <definedName name="_xlnm.Print_Area" localSheetId="3">'4.1 Вътрешен сегмент'!$A$1:$K$18</definedName>
    <definedName name="_xlnm.Print_Area" localSheetId="4">'4.2 Съпоставим портфейл'!$B$1:$S$19</definedName>
    <definedName name="_xlnm.Print_Area" localSheetId="5">'4.3 структура обезпечение'!$A$1:$M$14</definedName>
    <definedName name="_xlnm.Print_Area" localSheetId="8">'4.5.Необслужвани 90 дни'!$A$1:$F$23</definedName>
    <definedName name="_xlnm.Print_Area" localSheetId="9">'4.6 Провизии'!$A$1:$G$19</definedName>
    <definedName name="_xlnm.Print_Area" localSheetId="10">'4.7. Възстановени суми'!$A$1:$I$12</definedName>
    <definedName name="_xlnm.Print_Area" localSheetId="14">'5.14 продължителност портфейл'!$A$1:$H$27</definedName>
    <definedName name="_xlnm.Print_Area" localSheetId="12">'5.9 Включване на сделки'!$A$1:$L$37</definedName>
    <definedName name="_xlnm.Print_Area" localSheetId="19">'6.5. Планиран портфейл'!$A$1:$F$90</definedName>
    <definedName name="_xlnm.Print_Area" localSheetId="20">WAL!$A$1:$M$24</definedName>
    <definedName name="_xlnm.Print_Area" localSheetId="7">Риск!$A$1:$H$25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15" l="1"/>
  <c r="B10" i="21"/>
  <c r="C14" i="15"/>
  <c r="C15" i="15"/>
  <c r="B9" i="15" l="1"/>
  <c r="B8" i="15"/>
  <c r="B7" i="15"/>
  <c r="B6" i="15"/>
  <c r="B5" i="15"/>
  <c r="B4" i="15"/>
  <c r="I9" i="15"/>
  <c r="J9" i="15" s="1"/>
  <c r="K9" i="15" s="1"/>
  <c r="L9" i="15" s="1"/>
  <c r="E6" i="15"/>
  <c r="F6" i="15" s="1"/>
  <c r="G6" i="15" s="1"/>
  <c r="H6" i="15" s="1"/>
  <c r="I6" i="15" s="1"/>
  <c r="F7" i="15"/>
  <c r="G7" i="15"/>
  <c r="H7" i="15" s="1"/>
  <c r="I7" i="15" s="1"/>
  <c r="A19" i="15" l="1"/>
  <c r="B14" i="15"/>
  <c r="F10" i="21"/>
  <c r="E10" i="21"/>
  <c r="D10" i="21"/>
  <c r="C10" i="21"/>
  <c r="D8" i="5"/>
  <c r="D14" i="15" l="1"/>
  <c r="D15" i="15" s="1"/>
  <c r="D4" i="3"/>
  <c r="E4" i="3" s="1"/>
  <c r="F4" i="3" s="1"/>
  <c r="G4" i="3" s="1"/>
  <c r="A7" i="3"/>
  <c r="A8" i="3" s="1"/>
  <c r="A9" i="3" s="1"/>
  <c r="A10" i="3" s="1"/>
  <c r="A11" i="3" s="1"/>
  <c r="C8" i="17" l="1"/>
  <c r="A8" i="11" l="1"/>
  <c r="A12" i="11" s="1"/>
  <c r="A16" i="11" s="1"/>
  <c r="E8" i="15" l="1"/>
  <c r="E14" i="15" s="1"/>
  <c r="C49" i="2"/>
  <c r="B49" i="2"/>
  <c r="C32" i="2"/>
  <c r="B32" i="2"/>
  <c r="D8" i="17"/>
  <c r="E8" i="17"/>
  <c r="C21" i="8"/>
  <c r="C19" i="8"/>
  <c r="C20" i="8"/>
  <c r="C22" i="8"/>
  <c r="C23" i="8"/>
  <c r="E15" i="15" l="1"/>
  <c r="M14" i="15"/>
  <c r="M15" i="15" s="1"/>
  <c r="F8" i="15"/>
  <c r="G8" i="15" l="1"/>
  <c r="H8" i="15" s="1"/>
  <c r="I8" i="15" s="1"/>
  <c r="J8" i="15" s="1"/>
  <c r="K8" i="15" s="1"/>
  <c r="N9" i="15"/>
  <c r="N5" i="15"/>
  <c r="P5" i="15" s="1"/>
  <c r="N8" i="15" l="1"/>
  <c r="P8" i="15" s="1"/>
  <c r="P9" i="15"/>
  <c r="O9" i="15"/>
  <c r="O5" i="15"/>
  <c r="N10" i="15"/>
  <c r="O10" i="15" s="1"/>
  <c r="N7" i="15"/>
  <c r="O7" i="15" s="1"/>
  <c r="N6" i="15"/>
  <c r="P10" i="15"/>
  <c r="O8" i="15" l="1"/>
  <c r="P6" i="15"/>
  <c r="O6" i="15"/>
  <c r="P7" i="15"/>
  <c r="N4" i="15"/>
  <c r="O4" i="15" s="1"/>
  <c r="C18" i="8"/>
  <c r="D24" i="11"/>
  <c r="C24" i="11"/>
  <c r="L24" i="11"/>
  <c r="K24" i="11"/>
  <c r="J24" i="11"/>
  <c r="I24" i="11"/>
  <c r="H24" i="11"/>
  <c r="G24" i="11"/>
  <c r="F24" i="11"/>
  <c r="E24" i="11"/>
  <c r="H3" i="11"/>
  <c r="G3" i="11"/>
  <c r="P4" i="15" l="1"/>
  <c r="C24" i="8"/>
  <c r="J14" i="15" l="1"/>
  <c r="J15" i="15" s="1"/>
  <c r="K14" i="15" l="1"/>
  <c r="K15" i="15" s="1"/>
  <c r="L14" i="15" l="1"/>
  <c r="L15" i="15" s="1"/>
  <c r="N11" i="15"/>
  <c r="P11" i="15" l="1"/>
  <c r="O11" i="15"/>
  <c r="N12" i="15"/>
  <c r="P12" i="15" l="1"/>
  <c r="O12" i="15"/>
  <c r="H14" i="15" l="1"/>
  <c r="H15" i="15" s="1"/>
  <c r="I14" i="15" l="1"/>
  <c r="I15" i="15" s="1"/>
  <c r="Q6" i="15"/>
  <c r="Q10" i="15"/>
  <c r="Q4" i="15"/>
  <c r="F14" i="15" l="1"/>
  <c r="G14" i="15"/>
  <c r="G15" i="15" s="1"/>
  <c r="Q5" i="15"/>
  <c r="Q13" i="15"/>
  <c r="Q8" i="15"/>
  <c r="Q9" i="15"/>
  <c r="Q12" i="15"/>
  <c r="Q7" i="15"/>
  <c r="Q11" i="15"/>
  <c r="F15" i="15" l="1"/>
  <c r="N15" i="15" s="1"/>
  <c r="A17" i="15" s="1"/>
  <c r="N14" i="15"/>
  <c r="O14" i="15" s="1"/>
  <c r="N13" i="15"/>
  <c r="O13" i="15" s="1"/>
  <c r="P13" i="15" l="1"/>
  <c r="P14" i="15"/>
  <c r="P15" i="15"/>
</calcChain>
</file>

<file path=xl/sharedStrings.xml><?xml version="1.0" encoding="utf-8"?>
<sst xmlns="http://schemas.openxmlformats.org/spreadsheetml/2006/main" count="486" uniqueCount="330">
  <si>
    <t>година 1</t>
  </si>
  <si>
    <t>година 2</t>
  </si>
  <si>
    <t>година 3</t>
  </si>
  <si>
    <t>брой</t>
  </si>
  <si>
    <t>брутна стойност</t>
  </si>
  <si>
    <t>Нетна стойност</t>
  </si>
  <si>
    <t>До 24 месеца</t>
  </si>
  <si>
    <t>Над 144 месеца</t>
  </si>
  <si>
    <t>Q-20</t>
  </si>
  <si>
    <t>  </t>
  </si>
  <si>
    <t>Сума в неизпълнение</t>
  </si>
  <si>
    <t>( WAL ) Средна продължителност на портфейл</t>
  </si>
  <si>
    <t>Година</t>
  </si>
  <si>
    <t>Начислени провизии за периода</t>
  </si>
  <si>
    <t>Необслужвани експозиции за периода</t>
  </si>
  <si>
    <t>Брутен портфейл обслужвани кредити за периода</t>
  </si>
  <si>
    <t>Обезценки за периода</t>
  </si>
  <si>
    <t>Коефицент на покритие провизии/необслужвани</t>
  </si>
  <si>
    <t>До 50 000 включително</t>
  </si>
  <si>
    <t>размер на кредит между 50 001 - 100 000</t>
  </si>
  <si>
    <t>размер на кредит между 100 001 - 150 000</t>
  </si>
  <si>
    <t>размер на кредит между 150 001 - 250 000</t>
  </si>
  <si>
    <t>размер на кредит между 250 001 - 500 000</t>
  </si>
  <si>
    <t>размер на кредит между 500 001 - 1 000 000</t>
  </si>
  <si>
    <t>размер на кредит между 1 000 001 - 2 000 000</t>
  </si>
  <si>
    <t>размер на кредит между 2 000 001 - 3 000 000</t>
  </si>
  <si>
    <t>размер на кредит между 3 000 001 - 4 000 000</t>
  </si>
  <si>
    <t>размер на кредит между 4 000 001 - 5 000 000</t>
  </si>
  <si>
    <t>между 24 - 36 месеца включително</t>
  </si>
  <si>
    <t>между 36 - 48 месеца включително</t>
  </si>
  <si>
    <t>между 48 - 60 месеца включително</t>
  </si>
  <si>
    <t>между 60 - 72 месеца включително</t>
  </si>
  <si>
    <t>между 72 - 84 месеца включително</t>
  </si>
  <si>
    <t>между 84 - 96 месеца включително</t>
  </si>
  <si>
    <t>между 96 - 120 месеца включително</t>
  </si>
  <si>
    <t>между 120 - 144 месеца включително</t>
  </si>
  <si>
    <t>Рейтинг клас</t>
  </si>
  <si>
    <t>Общ портфейл</t>
  </si>
  <si>
    <t xml:space="preserve">Валута </t>
  </si>
  <si>
    <t>Брой кредити</t>
  </si>
  <si>
    <t xml:space="preserve">Общо </t>
  </si>
  <si>
    <t>Вид на кредита*</t>
  </si>
  <si>
    <t>Брутен размер на сделките</t>
  </si>
  <si>
    <t>WAL - средна продължителност на заема</t>
  </si>
  <si>
    <t>* Вид на кредита се посочва инвестиционен, оборотен, овърдрафт, лизинг и др.</t>
  </si>
  <si>
    <t>Кредити над 5 000 000</t>
  </si>
  <si>
    <t xml:space="preserve">Параметри за съответният рейтинг клас </t>
  </si>
  <si>
    <t>Други</t>
  </si>
  <si>
    <t>Всичко</t>
  </si>
  <si>
    <t xml:space="preserve">Структура на погасяванията по вид </t>
  </si>
  <si>
    <t>Други плащания</t>
  </si>
  <si>
    <t>Равни части</t>
  </si>
  <si>
    <t>Годишни плащания</t>
  </si>
  <si>
    <t>Изплащане на няколко големи плащания - Balloon</t>
  </si>
  <si>
    <t>check</t>
  </si>
  <si>
    <t>Weighted Average Life - WAL</t>
  </si>
  <si>
    <t>Weighted average maturity  - WAM portfolio</t>
  </si>
  <si>
    <t>Регион</t>
  </si>
  <si>
    <t>Северозападен</t>
  </si>
  <si>
    <t xml:space="preserve"> Северен централен</t>
  </si>
  <si>
    <t xml:space="preserve"> Североизточен</t>
  </si>
  <si>
    <t>Южен централен</t>
  </si>
  <si>
    <t xml:space="preserve"> Югоизточен</t>
  </si>
  <si>
    <t xml:space="preserve"> Югозападен </t>
  </si>
  <si>
    <t>WAL check</t>
  </si>
  <si>
    <t>всичко</t>
  </si>
  <si>
    <t>Total</t>
  </si>
  <si>
    <t>Икономически сектор</t>
  </si>
  <si>
    <t xml:space="preserve">Производство </t>
  </si>
  <si>
    <t xml:space="preserve">Услуги </t>
  </si>
  <si>
    <t xml:space="preserve">Търговия </t>
  </si>
  <si>
    <t>Транспорт</t>
  </si>
  <si>
    <t>Земеделие</t>
  </si>
  <si>
    <t xml:space="preserve">Други </t>
  </si>
  <si>
    <t xml:space="preserve">Строителство, Недвижими имоти </t>
  </si>
  <si>
    <t>Коефицент на покритие провизии спрямо брутен портфейл необслужвани кредити</t>
  </si>
  <si>
    <t>МСП приоритетни политики</t>
  </si>
  <si>
    <t>брой на сделки</t>
  </si>
  <si>
    <t>МСП Общи мерки</t>
  </si>
  <si>
    <t>Води</t>
  </si>
  <si>
    <t>Управление на отпадъците, отпадъчните води и чист въздух</t>
  </si>
  <si>
    <t>* Продукта който не е предмет на предложението се изтрива</t>
  </si>
  <si>
    <t>Планирано разпределение на порфейл по продукти за периода на включване</t>
  </si>
  <si>
    <t>Еднократно плащане края на периода - Bullet</t>
  </si>
  <si>
    <t>Провизии за обезценка</t>
  </si>
  <si>
    <t>Просрочени, вкл.:</t>
  </si>
  <si>
    <t xml:space="preserve">    До 30 дни</t>
  </si>
  <si>
    <t xml:space="preserve">    30-90 дни </t>
  </si>
  <si>
    <t xml:space="preserve">     91-180 дни </t>
  </si>
  <si>
    <t xml:space="preserve">     Над 180 дни </t>
  </si>
  <si>
    <t xml:space="preserve">     Преструктурирани </t>
  </si>
  <si>
    <t xml:space="preserve">     Отписани </t>
  </si>
  <si>
    <t>Общо:</t>
  </si>
  <si>
    <t>Съпоставим Кредитен портфейл към дата ...........</t>
  </si>
  <si>
    <t>Структура на портфейла от необслужвани сделки за съпоставим портфейл</t>
  </si>
  <si>
    <t xml:space="preserve">Планиран брутен  портфейл </t>
  </si>
  <si>
    <t>Всичко брутен портфейл</t>
  </si>
  <si>
    <t>Дялово разпределение на планиран портфейл</t>
  </si>
  <si>
    <t>Рейтингов клас за планиран портфейл</t>
  </si>
  <si>
    <t>Прогнозно разпределение на планиран портфейл  по рейтингов клас</t>
  </si>
  <si>
    <t>вид на обезпечението***</t>
  </si>
  <si>
    <t>*** Вид на обезпечението се посочва вида на обезпечението, дълготрайни активи, краткотрайни активи, гаранции, други активи и др.</t>
  </si>
  <si>
    <t>Вътрешен рейтинг</t>
  </si>
  <si>
    <t>Период на сделка в години</t>
  </si>
  <si>
    <t>Погасителен период в години</t>
  </si>
  <si>
    <t>…...</t>
  </si>
  <si>
    <t xml:space="preserve">Брутен размер на портфейл </t>
  </si>
  <si>
    <t>Дял на сектора спрямо брутен портфейл</t>
  </si>
  <si>
    <t>таблица 2</t>
  </si>
  <si>
    <t>Вид обезпечение</t>
  </si>
  <si>
    <t>% на покритие на обезпечението</t>
  </si>
  <si>
    <t xml:space="preserve">Кредити, покрити с гаранции от централна банка или в брой </t>
  </si>
  <si>
    <t xml:space="preserve">Кредити, покрити с гаранции от банки или местни институции </t>
  </si>
  <si>
    <t xml:space="preserve">Кредити, покрити с движимо имущество. </t>
  </si>
  <si>
    <t>Не обезпечени кредити</t>
  </si>
  <si>
    <t>Структура на съпоставим портфейла съгласно предоставено обезпечение</t>
  </si>
  <si>
    <t>Кредити покрити с Недвижими имоти</t>
  </si>
  <si>
    <t>% на покритие по дисконтирана стойност</t>
  </si>
  <si>
    <t>Процент на възстановяване (recovery rate- RR)</t>
  </si>
  <si>
    <r>
      <t>Очаквани</t>
    </r>
    <r>
      <rPr>
        <b/>
        <sz val="7"/>
        <rFont val="Verdana"/>
        <family val="2"/>
        <charset val="204"/>
      </rPr>
      <t> </t>
    </r>
    <r>
      <rPr>
        <b/>
        <sz val="7"/>
        <color rgb="FF000000"/>
        <rFont val="Verdana"/>
        <family val="2"/>
        <charset val="204"/>
      </rPr>
      <t xml:space="preserve"> загуби %</t>
    </r>
  </si>
  <si>
    <t>Има ли подкрепа от финансов инструмент**</t>
  </si>
  <si>
    <t>** Ако сделката има подкрепа по финансов инструмент се записва вида на инструмента ако няма подкрепа се записва "НЕ"</t>
  </si>
  <si>
    <t>Процент на обезпеченост- дисконтирана/ликвидационна  стойност</t>
  </si>
  <si>
    <t>Очаквани загуби
 стойност</t>
  </si>
  <si>
    <t>таблица1</t>
  </si>
  <si>
    <t>таблица 1</t>
  </si>
  <si>
    <t>тримесечие</t>
  </si>
  <si>
    <t>….</t>
  </si>
  <si>
    <t>Мултимодален Транспорт</t>
  </si>
  <si>
    <t>Вътрешен бизнес сигмент</t>
  </si>
  <si>
    <t>Вид на кредита</t>
  </si>
  <si>
    <t xml:space="preserve">
Структура спрямо Период на погасяване</t>
  </si>
  <si>
    <t>Таблица: Прогнозна структура на планиран портфейл спрямо размер на кредита</t>
  </si>
  <si>
    <t>Прогнозен брой сделки</t>
  </si>
  <si>
    <t>Прогнозна брутна стойност</t>
  </si>
  <si>
    <t>Таблица: Прогнозно разпределение на планиран портфейл по вид на сделките</t>
  </si>
  <si>
    <t xml:space="preserve">Таблица: Прогнозно разпределение на планиран портфейл по Вътрешен сегмент </t>
  </si>
  <si>
    <t>Таблица: Прогнозна  Структура на планиран портфейл спрямо периода на погасяване</t>
  </si>
  <si>
    <t>Брутен размер на планирани кредити</t>
  </si>
  <si>
    <t>Общо за портфейла</t>
  </si>
  <si>
    <t xml:space="preserve">Общо по портфейл </t>
  </si>
  <si>
    <t xml:space="preserve">Общо за портфейл </t>
  </si>
  <si>
    <t>Общо за портфейл</t>
  </si>
  <si>
    <t>Планиран % на покритие по дисконтирана стойност</t>
  </si>
  <si>
    <t>Планиран % на покритие на обезпечението</t>
  </si>
  <si>
    <t>Планирано LGD %</t>
  </si>
  <si>
    <t>Таблица: Прогноза на планиран портфейл по структура на погасяване</t>
  </si>
  <si>
    <t>…......</t>
  </si>
  <si>
    <t>ПланираноLGD %</t>
  </si>
  <si>
    <t>таблица: Прогнозна структура на планиран портфейл по вид и процент на обезпеченост, планирано ниво на LGD</t>
  </si>
  <si>
    <t>Вид на кредита се посочва инвестиционен, оборотен, овърдрафт, лизинг и др.</t>
  </si>
  <si>
    <t xml:space="preserve"> Вид на погасяването - посочва се вида на погадяването- равни части, годишни, тримесечие ,еднократно плащане в края на периода, няколко големи плащания, други</t>
  </si>
  <si>
    <t>* данните по-горе са необходими за 3 годишен период</t>
  </si>
  <si>
    <t>Финансови данни</t>
  </si>
  <si>
    <t>Вид на сделката</t>
  </si>
  <si>
    <t>Месец и година на подписване на договора</t>
  </si>
  <si>
    <t>Усвоен размер</t>
  </si>
  <si>
    <t>Сегмент</t>
  </si>
  <si>
    <t>Предмет/Цел/сектор на финансирането</t>
  </si>
  <si>
    <t>Данни относно вид на сделката, размер сегмент, сектор на финансиране</t>
  </si>
  <si>
    <t>Структура на погасяванията по вид и продължителност</t>
  </si>
  <si>
    <t>Стойност съпоставим портфейл</t>
  </si>
  <si>
    <t xml:space="preserve">Сегмент/тип сделка/тип клиент </t>
  </si>
  <si>
    <t>Параметър</t>
  </si>
  <si>
    <t>Гаранционен продукт за МСП</t>
  </si>
  <si>
    <t>Гаранционен продукт „Устойчиви инвестиции“</t>
  </si>
  <si>
    <t>Подпродукт Гаранция с таван загубите</t>
  </si>
  <si>
    <t>Подпродукт Гаранция без таван загубите</t>
  </si>
  <si>
    <t>Под-продукт Гаранция с таван на загубите „Управление на отпадъците, отпадъчните води и чист въздух“</t>
  </si>
  <si>
    <t>Под-продукт Гаранция с таван на загубите „Мултимодален транспорт“</t>
  </si>
  <si>
    <t>Гаранция без таван на загубите „Сектор Води“</t>
  </si>
  <si>
    <t>Таван на загубите</t>
  </si>
  <si>
    <t>По под-продукт 1 се посочва среден таван за сделки попадащи в обхвата на приоритетни политики и общи мерки или специфичен таван за всеки от видовете сделки</t>
  </si>
  <si>
    <t>Процент на покритие на гаранцията</t>
  </si>
  <si>
    <t>Размер на гаранцията (Максимален размер на загубите/ на гарантираната сума)</t>
  </si>
  <si>
    <t>Максимален размер на портфейла</t>
  </si>
  <si>
    <t>Максимален размер на сделките, за които се прилага предварително определен процент на възстановяване</t>
  </si>
  <si>
    <t>Максимален размер на Сделка</t>
  </si>
  <si>
    <r>
      <t>Среднопретеглен процент на покритие на гаранцията 
В</t>
    </r>
    <r>
      <rPr>
        <sz val="8"/>
        <rFont val="Verdana"/>
        <family val="2"/>
        <charset val="204"/>
      </rPr>
      <t xml:space="preserve"> случай, че кандидата изразява желание за прилагането му</t>
    </r>
  </si>
  <si>
    <t>Таблица: Параметри подпродукт, предмет на предложението</t>
  </si>
  <si>
    <r>
      <t xml:space="preserve">Очакван Ливъридж 
</t>
    </r>
    <r>
      <rPr>
        <sz val="8"/>
        <rFont val="Verdana"/>
        <family val="2"/>
        <charset val="204"/>
      </rPr>
      <t>Изчислява се по формулата 1/(таван на загуба*покритие на гаранцията)</t>
    </r>
  </si>
  <si>
    <t>Индикатор</t>
  </si>
  <si>
    <t>допускания за съфинансиране от потенциалните крайни получатели</t>
  </si>
  <si>
    <t>2.1 Брой на създадените работни места:</t>
  </si>
  <si>
    <t>(прогнозен портфейл/среден размер на сделките)*брой работни места, където</t>
  </si>
  <si>
    <t>среден брой на персонала на МСП, които са финансирани от кандидата (исторически данни);</t>
  </si>
  <si>
    <t>прогноза за среден размер на сделките, които ще се финансират по съответния под-продукт;</t>
  </si>
  <si>
    <t>прогноза за портфейла, който ще бъде създаден по съответния под-продукт</t>
  </si>
  <si>
    <t>2.2. Брой на подпомогнатите работни места:</t>
  </si>
  <si>
    <t>прогнозен портфейл/80 000 = брой създадени работни места</t>
  </si>
  <si>
    <t>3. Инвестиции  в подкрепа на целите, свързани с климата</t>
  </si>
  <si>
    <t>процент от планирания портфейл по съответния под-продукт, изчислен въз основа на инвестиции, за които е отбелязан коефициент за дейност в областта на климата (СА) в Анекс 4 към Насоките на ЕК, за проследяване на разходите в областта на климата и околната среда по Програма InvestEU[1]</t>
  </si>
  <si>
    <t>[1] https://investeu.europa.eu/system/files/2022-06/InvestEU%20C%26E%20T%20C_2021_3316_Main%20%26%20Annexes_EN.pdf</t>
  </si>
  <si>
    <t>Таблица: Ключови Индикатори</t>
  </si>
  <si>
    <t>1. Размер на мобилизираното частно финансиране, в т.ч: 
планиран общ размер на финансирането, което кандидатът планира да отпусне по съответния подпродукт;</t>
  </si>
  <si>
    <r>
      <t>4.</t>
    </r>
    <r>
      <rPr>
        <b/>
        <sz val="12"/>
        <color rgb="FF000000"/>
        <rFont val="Verdana"/>
        <family val="2"/>
        <charset val="204"/>
      </rPr>
      <t xml:space="preserve"> </t>
    </r>
    <r>
      <rPr>
        <b/>
        <sz val="8"/>
        <color rgb="FF000000"/>
        <rFont val="Verdana"/>
        <family val="2"/>
        <charset val="204"/>
      </rPr>
      <t xml:space="preserve">Брой на подкрепени предприятия
</t>
    </r>
    <r>
      <rPr>
        <sz val="8"/>
        <color rgb="FF000000"/>
        <rFont val="Verdana"/>
        <family val="2"/>
        <charset val="204"/>
      </rPr>
      <t>/прогноза за общия брой подкрепени предприятия по съответния под-продукт</t>
    </r>
  </si>
  <si>
    <t>приложимо LGD</t>
  </si>
  <si>
    <t>Общ размер на планираните портфейли по всички под-продукти, включени в настоящото предложение</t>
  </si>
  <si>
    <t>Финансов инструмент</t>
  </si>
  <si>
    <t>Дата на договора</t>
  </si>
  <si>
    <t xml:space="preserve">Прогнозен портфейл, за който е поет ангажимент да бъде създаден финансовия инструмент до края на финансовата година непосредствено следваща годината през която се подава предложението </t>
  </si>
  <si>
    <t>Общо колони 4 и 5</t>
  </si>
  <si>
    <t>Размер на новопредоставени кредити и аванси отпуснати през последна финансова година (нов бизнес)</t>
  </si>
  <si>
    <t>% на Сбора по колони 4 и 5 от размера на новопредоставените кредити и аванси през последната приключена година</t>
  </si>
  <si>
    <t>Наименование на институцията, с която е договорен инструмента  /Международна/Национална Финансова институция/</t>
  </si>
  <si>
    <t>Данни планирани портфейли и новоотпуснати сделки последна финансова година</t>
  </si>
  <si>
    <r>
      <t xml:space="preserve">Цени за </t>
    </r>
    <r>
      <rPr>
        <b/>
        <u/>
        <sz val="9"/>
        <color rgb="FF000000"/>
        <rFont val="Verdana"/>
        <family val="2"/>
        <charset val="204"/>
      </rPr>
      <t>съпоставими сделки съгласно ценовата политика</t>
    </r>
    <r>
      <rPr>
        <b/>
        <sz val="9"/>
        <color rgb="FF000000"/>
        <rFont val="Verdana"/>
        <family val="2"/>
        <charset val="204"/>
      </rPr>
      <t xml:space="preserve"> на Кандидата/участващата институция (б.п.)</t>
    </r>
  </si>
  <si>
    <t>Предлагани цени по Под-продукт „….“</t>
  </si>
  <si>
    <t>на Гаранционен продукт …</t>
  </si>
  <si>
    <t>(б.п.)</t>
  </si>
  <si>
    <t>Коментар</t>
  </si>
  <si>
    <t>Сегмент „…“</t>
  </si>
  <si>
    <t>Надбавка[2]: ..бп</t>
  </si>
  <si>
    <t>Плаваща основа (вид и стойност към датата на предложението): … бп</t>
  </si>
  <si>
    <t>Рискова надбавка: ..бп</t>
  </si>
  <si>
    <t>Тип клиент</t>
  </si>
  <si>
    <t>Въз основа на рейтинг, сектор, вид на субекта (нефинансово предприятие, община, домакинство) или др. посочете относимото съобразно ценовите политики на кандидата</t>
  </si>
  <si>
    <t>Тип сделка</t>
  </si>
  <si>
    <r>
      <t>Въз основа на</t>
    </r>
    <r>
      <rPr>
        <sz val="12"/>
        <color rgb="FF000000"/>
        <rFont val="Times New Roman"/>
        <family val="1"/>
        <charset val="204"/>
      </rPr>
      <t xml:space="preserve"> </t>
    </r>
    <r>
      <rPr>
        <i/>
        <sz val="8"/>
        <color rgb="FF000000"/>
        <rFont val="Verdana"/>
        <family val="2"/>
        <charset val="204"/>
      </rPr>
      <t>размера, продължителността, вида (оборотен/инвестиционен), проектно финансиране или друга особеност на сделката съобразно политиките на кандидата.</t>
    </r>
  </si>
  <si>
    <t>Най-висока предлагана цена:</t>
  </si>
  <si>
    <t>[1] В случай, че не предвиждате промяна в цената за под-продуктите, по които кандидатствате посочете това по подходящ начин на за съответния случай.</t>
  </si>
  <si>
    <t>[2] Оставете най-близкия до ценовите ви политики вариант; мултиплицирайте относимата за вас структура на цената за всяка колона, сегмент, тип клиент или сделка</t>
  </si>
  <si>
    <t>Максимална цена</t>
  </si>
  <si>
    <t>Средна цена</t>
  </si>
  <si>
    <t>Минимална цена</t>
  </si>
  <si>
    <t xml:space="preserve">Процент на Брутни необслужвани кредити и аванси от съществуващ портфейл </t>
  </si>
  <si>
    <t>Подпродукт МСП с Гаранция с таван загубите</t>
  </si>
  <si>
    <t>Подпродукт МСП с Гаранция без таван загубите</t>
  </si>
  <si>
    <r>
      <rPr>
        <b/>
        <sz val="9"/>
        <color theme="1"/>
        <rFont val="Verdana"/>
        <family val="2"/>
        <charset val="204"/>
      </rPr>
      <t>Брутен портфейл от Кредити и Аванси</t>
    </r>
    <r>
      <rPr>
        <sz val="9"/>
        <color theme="1"/>
        <rFont val="Verdana"/>
        <family val="2"/>
        <charset val="204"/>
      </rPr>
      <t xml:space="preserve">
( съгласно FR1,  работен лист F18.00 позиция p.0070, (изключвайки позиции: Централни банки -p.0080; кредитни институции – p.0100 и други финансови предприятия – p.0110), </t>
    </r>
  </si>
  <si>
    <t>Процент на Брутни необслужвани кредити и аванси за съпоставим портфейл, съотносим към под-продукта, за който се кандидатства както следва:</t>
  </si>
  <si>
    <r>
      <rPr>
        <b/>
        <sz val="9"/>
        <color theme="1"/>
        <rFont val="Verdana"/>
        <family val="2"/>
        <charset val="204"/>
      </rPr>
      <t>Брутен съпоставим портфейл от Кредити и Аванси</t>
    </r>
    <r>
      <rPr>
        <sz val="9"/>
        <color theme="1"/>
        <rFont val="Verdana"/>
        <family val="2"/>
        <charset val="204"/>
      </rPr>
      <t xml:space="preserve"> като стойност и процент спрямо подадени от кандидата, за съпоставим с предложението портфейл както следва:</t>
    </r>
  </si>
  <si>
    <t>стойност</t>
  </si>
  <si>
    <t>процент %</t>
  </si>
  <si>
    <t xml:space="preserve">Под-продукт Гаранция с таван на загубите „Управление на отпадъците, отпадъчните води и чист въздух“ </t>
  </si>
  <si>
    <t>3.1</t>
  </si>
  <si>
    <t>3.2</t>
  </si>
  <si>
    <t>3.3</t>
  </si>
  <si>
    <t>3.4</t>
  </si>
  <si>
    <t>3.5</t>
  </si>
  <si>
    <t>4.1</t>
  </si>
  <si>
    <t>4.2</t>
  </si>
  <si>
    <t>4.3</t>
  </si>
  <si>
    <t>4.4</t>
  </si>
  <si>
    <t>4.5</t>
  </si>
  <si>
    <t xml:space="preserve">Таблица: Структура на портфейла по икономически отрасли </t>
  </si>
  <si>
    <r>
      <t xml:space="preserve">Обезпечение за </t>
    </r>
    <r>
      <rPr>
        <b/>
        <u/>
        <sz val="8"/>
        <color rgb="FF000000"/>
        <rFont val="Verdana"/>
        <family val="2"/>
        <charset val="204"/>
      </rPr>
      <t>съпоставими сделки съгласно политиката</t>
    </r>
    <r>
      <rPr>
        <b/>
        <sz val="8"/>
        <color rgb="FF000000"/>
        <rFont val="Verdana"/>
        <family val="2"/>
        <charset val="204"/>
      </rPr>
      <t xml:space="preserve"> на Кандидата/участващата институция (%)</t>
    </r>
  </si>
  <si>
    <t>Предлагано обезпечение по Под-продукт „….“</t>
  </si>
  <si>
    <t>на Гаранционен продукт … (%)</t>
  </si>
  <si>
    <t>Минимално обезпечение</t>
  </si>
  <si>
    <t>Средно обезпечение</t>
  </si>
  <si>
    <t>Максимално обезпечение</t>
  </si>
  <si>
    <t>Максимално обезпечение1</t>
  </si>
  <si>
    <t>Пазарна стойност</t>
  </si>
  <si>
    <t>Дисконтирана стойност</t>
  </si>
  <si>
    <r>
      <t xml:space="preserve">Тип сделка 
</t>
    </r>
    <r>
      <rPr>
        <i/>
        <sz val="8"/>
        <color rgb="FF000000"/>
        <rFont val="Verdana"/>
        <family val="2"/>
        <charset val="204"/>
      </rPr>
      <t>Въз основа на размера, продължителността, вида (оборотен/инвестиционен), проектно финансиране или друга особеност на сделката съобразно политиките на кандидата.</t>
    </r>
  </si>
  <si>
    <t>Най-високо предлагано обезпечение:</t>
  </si>
  <si>
    <t>[1] В случай, че не предвиждате промяна в обезпеченията за под-продуктите, по които кандидатствате посочете това по подходящ начин на за съответния случай.</t>
  </si>
  <si>
    <r>
      <t xml:space="preserve">Такси за </t>
    </r>
    <r>
      <rPr>
        <b/>
        <u/>
        <sz val="9"/>
        <color rgb="FF000000"/>
        <rFont val="Verdana"/>
        <family val="2"/>
        <charset val="204"/>
      </rPr>
      <t>съпоставими сделки съгласно стандартните условия</t>
    </r>
    <r>
      <rPr>
        <b/>
        <sz val="9"/>
        <color rgb="FF000000"/>
        <rFont val="Verdana"/>
        <family val="2"/>
        <charset val="204"/>
      </rPr>
      <t xml:space="preserve"> на Кандидата/участващата институция (%)</t>
    </r>
  </si>
  <si>
    <t>Предлагани такси по Под-продукт „….“</t>
  </si>
  <si>
    <t>(%.)</t>
  </si>
  <si>
    <t>Максимална такса ангажимент</t>
  </si>
  <si>
    <t>Максимална такса управление</t>
  </si>
  <si>
    <t>Общо</t>
  </si>
  <si>
    <t>Подпродукт Гаранция с таван на загубите</t>
  </si>
  <si>
    <t>Подпродукт Гаранция без таван на загубите</t>
  </si>
  <si>
    <t>Подпродукт Гаранция с таван на загубите „Подкрепа в областта на управлението на отпадъците, отпадъчните води и чистия въздух“</t>
  </si>
  <si>
    <t>Подпродукт Гаранция с таван на загубите „Мултимодален транспорт“</t>
  </si>
  <si>
    <t>Подпродукт Гаранция без таван на загубите „Сектор Води“</t>
  </si>
  <si>
    <t>Телефонен номер и електронен адрес на лицето за контакти с кандидата</t>
  </si>
  <si>
    <t>Наименование на участващото в заявлението лице[2]</t>
  </si>
  <si>
    <t>Телефонен номер и електронен адрес на лицето за контакт с участващото лице</t>
  </si>
  <si>
    <t>Лице за контакт с кандидата:</t>
  </si>
  <si>
    <t>Лице за контакт с участващото лице :</t>
  </si>
  <si>
    <t>*Маркира се с "ДА" срещу всеки от подпродуктите предмет на предложението</t>
  </si>
  <si>
    <t>**Данните в този файл се попълват за всеки един от участните в процедурата съответно за всеки от подпродуктите предмет на предложението</t>
  </si>
  <si>
    <t>Година 1</t>
  </si>
  <si>
    <t>Година 2</t>
  </si>
  <si>
    <t>Година 3</t>
  </si>
  <si>
    <t>Брутен портфейл от кредити и аванси
последна отчетна година</t>
  </si>
  <si>
    <t>Ефективен лихвен процент</t>
  </si>
  <si>
    <t>* възстановени суми, са сумите, получени както чрез погасяване от страна на клиента и връщането му във фаза "обслужвани", така и при осребряване на имущество, продажба на вземане или други източници/способи на възмездно намаляване на експозицията.</t>
  </si>
  <si>
    <t>макс. PD вътрешен рейтинг</t>
  </si>
  <si>
    <t>средно PD вътрешен рейтинг</t>
  </si>
  <si>
    <t>ФАЗА 1</t>
  </si>
  <si>
    <t>ФАЗА 2</t>
  </si>
  <si>
    <t>ФАЗА 3</t>
  </si>
  <si>
    <t xml:space="preserve"> Брутен размер в края на периода Амортизирана стойност преди обезценка</t>
  </si>
  <si>
    <t>Период на кредита в месеци</t>
  </si>
  <si>
    <t>Гратисен период</t>
  </si>
  <si>
    <t>Вид погасяване</t>
  </si>
  <si>
    <t>Възстановени суми по година</t>
  </si>
  <si>
    <t>Брутно разпределение на планиран портфейл - стойност</t>
  </si>
  <si>
    <t>мин. PD вътрешен рейтинг</t>
  </si>
  <si>
    <t>Година на просрочие</t>
  </si>
  <si>
    <t>Вероятност от неизпълнение 
/1 Y PD средно/</t>
  </si>
  <si>
    <t>Дял в портфейл</t>
  </si>
  <si>
    <t>4.1 Структура на съществуващ портфейл Според  вътрешен бизнес сегмент и продукт</t>
  </si>
  <si>
    <t>вътрешен бизнес сегмент за съпоставими   сделки</t>
  </si>
  <si>
    <r>
      <t>Данни</t>
    </r>
    <r>
      <rPr>
        <b/>
        <sz val="10"/>
        <color theme="1"/>
        <rFont val="Verdana"/>
        <family val="2"/>
        <charset val="204"/>
      </rPr>
      <t> </t>
    </r>
    <r>
      <rPr>
        <b/>
        <sz val="10"/>
        <color rgb="FF000000"/>
        <rFont val="Verdana"/>
        <family val="2"/>
        <charset val="204"/>
      </rPr>
      <t xml:space="preserve">относно обема, броя, вид на продукта, валута, срочност, вид на обезпечението и % на обезпеченост, LGD, PD и очаквани загуби за съпоставим портфейл </t>
    </r>
  </si>
  <si>
    <t>Идентификационен/пореден номер-използва се във всяка от таблиците в които се представя списък от сделки</t>
  </si>
  <si>
    <t>Последна отчетна година</t>
  </si>
  <si>
    <t>Таблица -Анализ на възстановени суми по години ( Recovery rate) RR</t>
  </si>
  <si>
    <t>Идентификационен/пореден номер</t>
  </si>
  <si>
    <t>Предложение за удължен срок по планирани сделки</t>
  </si>
  <si>
    <t>Срок на съпоставими сделките</t>
  </si>
  <si>
    <t>минимален срок</t>
  </si>
  <si>
    <t>максимален срок</t>
  </si>
  <si>
    <t>Други разходи (разходи за финансиране; административни и оперативни разходи и други), общо:.. Бп
Плаваща основа ..бп</t>
  </si>
  <si>
    <t xml:space="preserve">Кандидат: </t>
  </si>
  <si>
    <t>Размер на експозиция / брутна балансова стойност</t>
  </si>
  <si>
    <t>данните са в лева</t>
  </si>
  <si>
    <t>размер на експозиция в лева</t>
  </si>
  <si>
    <t>в лева</t>
  </si>
  <si>
    <t>Размер на експозиция в лева</t>
  </si>
  <si>
    <t>в евро</t>
  </si>
  <si>
    <t>Географско Разпределение на съществуващ брутен портфейл по региони</t>
  </si>
  <si>
    <t xml:space="preserve">6.2 Планирано Географско разпределение на прогнозен портфейл по региони съгласно NUTS2 класификацията. </t>
  </si>
  <si>
    <t>Общо възстановени суми в лева</t>
  </si>
  <si>
    <t>* Посочените данни са индикативни и служат за пример</t>
  </si>
  <si>
    <t xml:space="preserve">* В таблицата по-горе следва да добавите данни за планиран портфейл, предмет на предложението групиран на база периодите на сделките </t>
  </si>
  <si>
    <t>* Портфейла следва да е разпределен по години със съответните планирани погасителни вноски за всяка една от групите</t>
  </si>
  <si>
    <t>LGD%****</t>
  </si>
  <si>
    <t>1 Y PD**** - % по вътрешен рейтинг на кандидата</t>
  </si>
  <si>
    <t>**** 	Кандидата следва да изчисли и предостави среднопретеглено PD и LGD на база предоставените параметри по съпоставими портфейли, за всяка една последните три години, на база брутни стойности на сделките в края на разглежданите периоди и съответните стойности за PD и LGD</t>
  </si>
  <si>
    <t>Разпределение на брутен портфейл съпоставим към процедурата по рейтингов клас</t>
  </si>
  <si>
    <t>Размер на планиран портфейл - главница</t>
  </si>
  <si>
    <t>2.1. Ключови данни за последните три финансови години</t>
  </si>
  <si>
    <t>*</t>
  </si>
  <si>
    <r>
      <t xml:space="preserve">Предварително определен процент на възстановяване (Recovery Rate)
</t>
    </r>
    <r>
      <rPr>
        <sz val="8"/>
        <rFont val="Verdana"/>
        <family val="2"/>
        <charset val="204"/>
      </rPr>
      <t>В случай, че кандидатът изразява желание за прилагането му</t>
    </r>
  </si>
  <si>
    <t>* Портфейла следва да има логичка връзка с параметрите подадени в работен лист "6.5 планиран портфейл"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</si>
</sst>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61">
    <font>
      <sz val="11"/>
      <color theme="1"/>
      <name val="Calibri"/>
      <family val="2"/>
      <scheme val="minor"/>
    </font>
    <font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Verdana"/>
      <family val="2"/>
      <charset val="204"/>
    </font>
    <font>
      <sz val="11"/>
      <color theme="1"/>
      <name val="Calibri"/>
      <family val="2"/>
      <scheme val="minor"/>
    </font>
    <font>
      <b/>
      <sz val="10"/>
      <color theme="1"/>
      <name val="Verdana"/>
      <family val="2"/>
      <charset val="204"/>
    </font>
    <font>
      <sz val="11"/>
      <color theme="1"/>
      <name val="Times New Roman"/>
      <family val="1"/>
      <charset val="204"/>
    </font>
    <font>
      <sz val="10"/>
      <name val="Verdana"/>
      <family val="2"/>
      <charset val="204"/>
    </font>
    <font>
      <sz val="10"/>
      <name val="Arial"/>
      <family val="2"/>
      <charset val="204"/>
    </font>
    <font>
      <b/>
      <sz val="11"/>
      <color theme="1"/>
      <name val="Verdana"/>
      <family val="2"/>
      <charset val="204"/>
    </font>
    <font>
      <sz val="11"/>
      <color theme="1"/>
      <name val="Verdana"/>
      <family val="2"/>
      <charset val="204"/>
    </font>
    <font>
      <b/>
      <sz val="10"/>
      <color rgb="FF000000"/>
      <name val="Verdana"/>
      <family val="2"/>
      <charset val="204"/>
    </font>
    <font>
      <sz val="10"/>
      <color rgb="FF000000"/>
      <name val="Verdana"/>
      <family val="2"/>
      <charset val="204"/>
    </font>
    <font>
      <b/>
      <sz val="11"/>
      <name val="Verdana"/>
      <family val="2"/>
      <charset val="204"/>
    </font>
    <font>
      <b/>
      <sz val="10"/>
      <name val="Verdana"/>
      <family val="2"/>
      <charset val="204"/>
    </font>
    <font>
      <sz val="8"/>
      <name val="Verdana"/>
      <family val="2"/>
      <charset val="204"/>
    </font>
    <font>
      <sz val="9"/>
      <color theme="1"/>
      <name val="Verdana"/>
      <family val="2"/>
      <charset val="204"/>
    </font>
    <font>
      <b/>
      <sz val="9"/>
      <color theme="1"/>
      <name val="Verdana"/>
      <family val="2"/>
      <charset val="204"/>
    </font>
    <font>
      <sz val="9"/>
      <color rgb="FFC00000"/>
      <name val="Verdana"/>
      <family val="2"/>
      <charset val="204"/>
    </font>
    <font>
      <b/>
      <sz val="9"/>
      <color rgb="FF000000"/>
      <name val="Verdana"/>
      <family val="2"/>
      <charset val="204"/>
    </font>
    <font>
      <b/>
      <sz val="8"/>
      <color theme="1"/>
      <name val="Verdana"/>
      <family val="2"/>
      <charset val="204"/>
    </font>
    <font>
      <b/>
      <sz val="8"/>
      <color rgb="FF000000"/>
      <name val="Verdana"/>
      <family val="2"/>
      <charset val="204"/>
    </font>
    <font>
      <b/>
      <sz val="11"/>
      <color rgb="FF000000"/>
      <name val="Calibri"/>
      <family val="2"/>
      <charset val="204"/>
      <scheme val="minor"/>
    </font>
    <font>
      <sz val="8"/>
      <color rgb="FF000000"/>
      <name val="Verdana"/>
      <family val="2"/>
      <charset val="204"/>
    </font>
    <font>
      <sz val="9"/>
      <color rgb="FF000000"/>
      <name val="Verdana"/>
      <family val="2"/>
      <charset val="204"/>
    </font>
    <font>
      <sz val="8"/>
      <color theme="1"/>
      <name val="Verdana"/>
      <family val="2"/>
      <charset val="204"/>
    </font>
    <font>
      <b/>
      <sz val="7"/>
      <color theme="1"/>
      <name val="Verdana"/>
      <family val="2"/>
      <charset val="204"/>
    </font>
    <font>
      <b/>
      <sz val="7"/>
      <color rgb="FF000000"/>
      <name val="Verdana"/>
      <family val="2"/>
      <charset val="204"/>
    </font>
    <font>
      <b/>
      <sz val="7"/>
      <name val="Verdana"/>
      <family val="2"/>
      <charset val="204"/>
    </font>
    <font>
      <sz val="7"/>
      <color theme="1"/>
      <name val="Calibri"/>
      <family val="2"/>
      <scheme val="minor"/>
    </font>
    <font>
      <b/>
      <sz val="9"/>
      <name val="Verdana"/>
      <family val="2"/>
      <charset val="204"/>
    </font>
    <font>
      <sz val="9"/>
      <color theme="1"/>
      <name val="Calibri"/>
      <family val="2"/>
      <scheme val="minor"/>
    </font>
    <font>
      <sz val="11"/>
      <color theme="1"/>
      <name val="Futura Lt BT"/>
      <family val="2"/>
    </font>
    <font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8"/>
      <name val="Verdana"/>
      <family val="2"/>
      <charset val="204"/>
    </font>
    <font>
      <i/>
      <sz val="8"/>
      <name val="Verdana"/>
      <family val="2"/>
      <charset val="204"/>
    </font>
    <font>
      <i/>
      <sz val="8"/>
      <color rgb="FF000000"/>
      <name val="Verdana"/>
      <family val="2"/>
      <charset val="204"/>
    </font>
    <font>
      <u/>
      <sz val="11"/>
      <color theme="10"/>
      <name val="Verdana"/>
      <family val="2"/>
      <charset val="204"/>
    </font>
    <font>
      <u/>
      <sz val="8"/>
      <color theme="10"/>
      <name val="Verdana"/>
      <family val="2"/>
      <charset val="204"/>
    </font>
    <font>
      <b/>
      <sz val="12"/>
      <color rgb="FF000000"/>
      <name val="Verdana"/>
      <family val="2"/>
      <charset val="204"/>
    </font>
    <font>
      <b/>
      <u/>
      <sz val="9"/>
      <color rgb="FF000000"/>
      <name val="Verdana"/>
      <family val="2"/>
      <charset val="204"/>
    </font>
    <font>
      <b/>
      <u/>
      <sz val="8"/>
      <color rgb="FF000000"/>
      <name val="Verdana"/>
      <family val="2"/>
      <charset val="204"/>
    </font>
    <font>
      <b/>
      <i/>
      <sz val="9"/>
      <color theme="1"/>
      <name val="Verdana"/>
      <family val="2"/>
      <charset val="204"/>
    </font>
    <font>
      <sz val="10"/>
      <color rgb="FFFF0000"/>
      <name val="Verdana"/>
      <family val="2"/>
      <charset val="204"/>
    </font>
    <font>
      <sz val="8"/>
      <color theme="0"/>
      <name val="Verdana"/>
      <family val="2"/>
      <charset val="204"/>
    </font>
    <font>
      <b/>
      <sz val="8"/>
      <color theme="0"/>
      <name val="Verdana"/>
      <family val="2"/>
      <charset val="204"/>
    </font>
    <font>
      <b/>
      <sz val="8"/>
      <color rgb="FFFF0000"/>
      <name val="Verdana"/>
      <family val="2"/>
      <charset val="204"/>
    </font>
    <font>
      <u/>
      <sz val="9"/>
      <color theme="10"/>
      <name val="Calibri"/>
      <family val="2"/>
      <scheme val="minor"/>
    </font>
    <font>
      <b/>
      <sz val="7.5"/>
      <color theme="1"/>
      <name val="Verdana"/>
      <family val="2"/>
      <charset val="204"/>
    </font>
    <font>
      <b/>
      <sz val="7.5"/>
      <color rgb="FF000000"/>
      <name val="Verdana"/>
      <family val="2"/>
      <charset val="204"/>
    </font>
    <font>
      <sz val="8"/>
      <color theme="1"/>
      <name val="Calibri"/>
      <family val="2"/>
      <scheme val="minor"/>
    </font>
    <font>
      <b/>
      <i/>
      <sz val="8"/>
      <color theme="1"/>
      <name val="Verdana"/>
      <family val="2"/>
      <charset val="204"/>
    </font>
    <font>
      <b/>
      <sz val="10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9" fillId="0" borderId="0" applyFont="0" applyFill="0" applyBorder="0" applyAlignment="0" applyProtection="0"/>
    <xf numFmtId="0" fontId="13" fillId="0" borderId="0"/>
    <xf numFmtId="0" fontId="41" fillId="0" borderId="0" applyNumberFormat="0" applyFill="0" applyBorder="0" applyAlignment="0" applyProtection="0"/>
  </cellStyleXfs>
  <cellXfs count="346">
    <xf numFmtId="0" fontId="0" fillId="0" borderId="0" xfId="0"/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 wrapText="1"/>
    </xf>
    <xf numFmtId="0" fontId="8" fillId="0" borderId="7" xfId="0" applyFont="1" applyBorder="1"/>
    <xf numFmtId="0" fontId="8" fillId="2" borderId="3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1" xfId="0" applyBorder="1"/>
    <xf numFmtId="0" fontId="8" fillId="0" borderId="1" xfId="0" applyFont="1" applyBorder="1"/>
    <xf numFmtId="0" fontId="10" fillId="0" borderId="1" xfId="0" applyFont="1" applyBorder="1"/>
    <xf numFmtId="0" fontId="10" fillId="0" borderId="0" xfId="0" applyFont="1"/>
    <xf numFmtId="0" fontId="11" fillId="0" borderId="1" xfId="0" applyFont="1" applyBorder="1" applyAlignment="1">
      <alignment vertical="center"/>
    </xf>
    <xf numFmtId="0" fontId="8" fillId="0" borderId="0" xfId="0" applyFont="1"/>
    <xf numFmtId="0" fontId="8" fillId="0" borderId="12" xfId="0" applyFont="1" applyBorder="1"/>
    <xf numFmtId="0" fontId="8" fillId="0" borderId="2" xfId="0" applyFont="1" applyBorder="1"/>
    <xf numFmtId="0" fontId="10" fillId="0" borderId="14" xfId="0" applyFont="1" applyBorder="1"/>
    <xf numFmtId="0" fontId="14" fillId="0" borderId="0" xfId="0" applyFont="1"/>
    <xf numFmtId="0" fontId="15" fillId="0" borderId="0" xfId="0" applyFont="1"/>
    <xf numFmtId="0" fontId="8" fillId="2" borderId="2" xfId="0" applyFont="1" applyFill="1" applyBorder="1" applyAlignment="1">
      <alignment vertical="center" wrapText="1"/>
    </xf>
    <xf numFmtId="0" fontId="12" fillId="3" borderId="0" xfId="0" applyFont="1" applyFill="1" applyAlignment="1">
      <alignment horizontal="center" vertical="center"/>
    </xf>
    <xf numFmtId="0" fontId="12" fillId="3" borderId="0" xfId="0" applyFont="1" applyFill="1"/>
    <xf numFmtId="0" fontId="12" fillId="3" borderId="1" xfId="0" applyFont="1" applyFill="1" applyBorder="1" applyAlignment="1">
      <alignment horizontal="center" vertical="center"/>
    </xf>
    <xf numFmtId="0" fontId="20" fillId="3" borderId="0" xfId="0" applyFont="1" applyFill="1"/>
    <xf numFmtId="0" fontId="18" fillId="3" borderId="0" xfId="0" applyFont="1" applyFill="1" applyAlignment="1">
      <alignment horizontal="left"/>
    </xf>
    <xf numFmtId="0" fontId="21" fillId="0" borderId="0" xfId="0" applyFont="1"/>
    <xf numFmtId="0" fontId="10" fillId="0" borderId="0" xfId="0" applyFont="1" applyAlignment="1">
      <alignment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justify" vertical="center" wrapText="1"/>
    </xf>
    <xf numFmtId="0" fontId="16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9" fontId="15" fillId="0" borderId="5" xfId="1" applyFont="1" applyBorder="1" applyAlignment="1">
      <alignment horizontal="center" vertical="center"/>
    </xf>
    <xf numFmtId="9" fontId="15" fillId="0" borderId="2" xfId="1" applyFont="1" applyBorder="1" applyAlignment="1">
      <alignment horizontal="center" vertical="center"/>
    </xf>
    <xf numFmtId="0" fontId="27" fillId="0" borderId="0" xfId="0" applyFont="1"/>
    <xf numFmtId="0" fontId="29" fillId="0" borderId="25" xfId="0" applyFont="1" applyBorder="1" applyAlignment="1">
      <alignment horizontal="left" vertical="center"/>
    </xf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" xfId="0" applyFont="1" applyBorder="1"/>
    <xf numFmtId="0" fontId="4" fillId="0" borderId="0" xfId="0" applyFont="1"/>
    <xf numFmtId="0" fontId="29" fillId="0" borderId="1" xfId="0" applyFont="1" applyBorder="1" applyAlignment="1">
      <alignment horizontal="justify" vertical="center" wrapText="1"/>
    </xf>
    <xf numFmtId="0" fontId="24" fillId="0" borderId="1" xfId="0" applyFont="1" applyBorder="1" applyAlignment="1">
      <alignment horizontal="justify" vertical="center" wrapText="1"/>
    </xf>
    <xf numFmtId="0" fontId="28" fillId="0" borderId="1" xfId="0" applyFont="1" applyBorder="1" applyAlignment="1">
      <alignment horizontal="justify" vertical="center" wrapText="1"/>
    </xf>
    <xf numFmtId="0" fontId="26" fillId="0" borderId="26" xfId="0" applyFont="1" applyBorder="1" applyAlignment="1">
      <alignment horizontal="center" vertical="center" wrapText="1"/>
    </xf>
    <xf numFmtId="0" fontId="26" fillId="0" borderId="27" xfId="0" applyFont="1" applyBorder="1" applyAlignment="1">
      <alignment horizontal="center" vertical="center" wrapText="1"/>
    </xf>
    <xf numFmtId="0" fontId="26" fillId="0" borderId="28" xfId="0" applyFont="1" applyBorder="1" applyAlignment="1">
      <alignment horizontal="center" vertical="center" wrapText="1"/>
    </xf>
    <xf numFmtId="0" fontId="28" fillId="0" borderId="30" xfId="0" applyFont="1" applyBorder="1" applyAlignment="1">
      <alignment horizontal="justify" vertical="center" wrapText="1"/>
    </xf>
    <xf numFmtId="0" fontId="28" fillId="0" borderId="31" xfId="0" applyFont="1" applyBorder="1" applyAlignment="1">
      <alignment horizontal="justify" vertical="center" wrapText="1"/>
    </xf>
    <xf numFmtId="0" fontId="28" fillId="0" borderId="32" xfId="0" applyFont="1" applyBorder="1" applyAlignment="1">
      <alignment horizontal="justify" vertical="center" wrapText="1"/>
    </xf>
    <xf numFmtId="0" fontId="28" fillId="0" borderId="33" xfId="0" applyFont="1" applyBorder="1" applyAlignment="1">
      <alignment horizontal="justify" vertical="center" wrapText="1"/>
    </xf>
    <xf numFmtId="0" fontId="28" fillId="0" borderId="34" xfId="0" applyFont="1" applyBorder="1" applyAlignment="1">
      <alignment horizontal="justify" vertical="center" wrapText="1"/>
    </xf>
    <xf numFmtId="2" fontId="25" fillId="0" borderId="1" xfId="0" applyNumberFormat="1" applyFont="1" applyBorder="1" applyAlignment="1">
      <alignment horizontal="center" vertical="center" wrapText="1"/>
    </xf>
    <xf numFmtId="0" fontId="26" fillId="0" borderId="29" xfId="0" applyFont="1" applyBorder="1" applyAlignment="1">
      <alignment horizontal="center" vertical="center" wrapText="1"/>
    </xf>
    <xf numFmtId="0" fontId="28" fillId="0" borderId="29" xfId="0" applyFont="1" applyBorder="1" applyAlignment="1">
      <alignment horizontal="justify" vertical="center" wrapText="1"/>
    </xf>
    <xf numFmtId="0" fontId="28" fillId="0" borderId="35" xfId="0" applyFont="1" applyBorder="1" applyAlignment="1">
      <alignment horizontal="justify" vertical="center" wrapText="1"/>
    </xf>
    <xf numFmtId="0" fontId="26" fillId="0" borderId="36" xfId="0" applyFont="1" applyBorder="1" applyAlignment="1">
      <alignment horizontal="center" vertical="center" wrapText="1"/>
    </xf>
    <xf numFmtId="0" fontId="26" fillId="0" borderId="37" xfId="0" applyFont="1" applyBorder="1" applyAlignment="1">
      <alignment horizontal="justify" vertical="center" wrapText="1"/>
    </xf>
    <xf numFmtId="0" fontId="26" fillId="0" borderId="30" xfId="0" applyFont="1" applyBorder="1" applyAlignment="1">
      <alignment horizontal="center" vertical="center" wrapText="1"/>
    </xf>
    <xf numFmtId="0" fontId="26" fillId="0" borderId="31" xfId="0" applyFont="1" applyBorder="1" applyAlignment="1">
      <alignment horizontal="center" vertical="center" wrapText="1"/>
    </xf>
    <xf numFmtId="2" fontId="4" fillId="0" borderId="1" xfId="0" applyNumberFormat="1" applyFont="1" applyBorder="1"/>
    <xf numFmtId="0" fontId="30" fillId="0" borderId="0" xfId="0" applyFont="1"/>
    <xf numFmtId="0" fontId="31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 wrapText="1"/>
    </xf>
    <xf numFmtId="0" fontId="34" fillId="0" borderId="0" xfId="0" applyFont="1"/>
    <xf numFmtId="0" fontId="3" fillId="0" borderId="0" xfId="0" applyFont="1"/>
    <xf numFmtId="0" fontId="33" fillId="0" borderId="1" xfId="0" applyFont="1" applyBorder="1" applyAlignment="1">
      <alignment horizontal="center" vertical="center" wrapText="1"/>
    </xf>
    <xf numFmtId="0" fontId="12" fillId="0" borderId="0" xfId="0" applyFont="1"/>
    <xf numFmtId="0" fontId="10" fillId="0" borderId="1" xfId="0" applyFont="1" applyBorder="1" applyAlignment="1">
      <alignment vertical="center"/>
    </xf>
    <xf numFmtId="2" fontId="4" fillId="0" borderId="5" xfId="0" applyNumberFormat="1" applyFont="1" applyBorder="1" applyAlignment="1">
      <alignment horizontal="right"/>
    </xf>
    <xf numFmtId="0" fontId="25" fillId="0" borderId="0" xfId="0" applyFont="1"/>
    <xf numFmtId="0" fontId="19" fillId="3" borderId="1" xfId="0" applyFont="1" applyFill="1" applyBorder="1" applyAlignment="1">
      <alignment horizontal="left" vertical="center"/>
    </xf>
    <xf numFmtId="0" fontId="19" fillId="3" borderId="1" xfId="0" applyFont="1" applyFill="1" applyBorder="1" applyAlignment="1">
      <alignment horizontal="center" vertical="center"/>
    </xf>
    <xf numFmtId="0" fontId="19" fillId="3" borderId="0" xfId="0" applyFont="1" applyFill="1"/>
    <xf numFmtId="0" fontId="20" fillId="3" borderId="1" xfId="0" applyFont="1" applyFill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21" fillId="0" borderId="1" xfId="0" applyFont="1" applyBorder="1"/>
    <xf numFmtId="0" fontId="22" fillId="0" borderId="1" xfId="0" applyFont="1" applyBorder="1" applyAlignment="1">
      <alignment horizontal="right"/>
    </xf>
    <xf numFmtId="0" fontId="22" fillId="0" borderId="0" xfId="0" applyFont="1" applyAlignment="1">
      <alignment horizontal="right"/>
    </xf>
    <xf numFmtId="0" fontId="22" fillId="0" borderId="0" xfId="0" applyFont="1"/>
    <xf numFmtId="0" fontId="21" fillId="0" borderId="1" xfId="0" applyFont="1" applyBorder="1" applyAlignment="1">
      <alignment wrapText="1"/>
    </xf>
    <xf numFmtId="0" fontId="36" fillId="0" borderId="0" xfId="0" applyFont="1"/>
    <xf numFmtId="0" fontId="37" fillId="0" borderId="1" xfId="0" applyFont="1" applyBorder="1"/>
    <xf numFmtId="0" fontId="2" fillId="0" borderId="0" xfId="0" applyFont="1"/>
    <xf numFmtId="0" fontId="29" fillId="0" borderId="1" xfId="0" applyFont="1" applyBorder="1" applyAlignment="1">
      <alignment horizontal="center" vertical="center" wrapText="1"/>
    </xf>
    <xf numFmtId="0" fontId="40" fillId="0" borderId="0" xfId="0" applyFont="1" applyAlignment="1">
      <alignment vertical="center"/>
    </xf>
    <xf numFmtId="0" fontId="16" fillId="0" borderId="0" xfId="0" applyFont="1"/>
    <xf numFmtId="0" fontId="35" fillId="0" borderId="1" xfId="0" applyFont="1" applyBorder="1"/>
    <xf numFmtId="0" fontId="28" fillId="0" borderId="0" xfId="0" applyFont="1" applyAlignment="1">
      <alignment vertical="center" wrapText="1"/>
    </xf>
    <xf numFmtId="0" fontId="42" fillId="3" borderId="1" xfId="0" applyFont="1" applyFill="1" applyBorder="1" applyAlignment="1">
      <alignment horizontal="justify" vertical="center" wrapText="1"/>
    </xf>
    <xf numFmtId="0" fontId="43" fillId="3" borderId="1" xfId="0" applyFont="1" applyFill="1" applyBorder="1" applyAlignment="1">
      <alignment horizontal="justify" vertical="center" wrapText="1"/>
    </xf>
    <xf numFmtId="0" fontId="26" fillId="6" borderId="1" xfId="0" applyFont="1" applyFill="1" applyBorder="1" applyAlignment="1">
      <alignment horizontal="center" vertical="center" wrapText="1"/>
    </xf>
    <xf numFmtId="0" fontId="26" fillId="6" borderId="1" xfId="0" applyFont="1" applyFill="1" applyBorder="1" applyAlignment="1">
      <alignment vertical="center" wrapText="1"/>
    </xf>
    <xf numFmtId="0" fontId="42" fillId="3" borderId="1" xfId="0" applyFont="1" applyFill="1" applyBorder="1" applyAlignment="1">
      <alignment horizontal="center" vertical="center" wrapText="1"/>
    </xf>
    <xf numFmtId="0" fontId="41" fillId="0" borderId="0" xfId="3" applyAlignment="1">
      <alignment vertical="center"/>
    </xf>
    <xf numFmtId="0" fontId="45" fillId="0" borderId="0" xfId="3" applyFont="1" applyAlignment="1">
      <alignment vertical="center"/>
    </xf>
    <xf numFmtId="0" fontId="44" fillId="0" borderId="1" xfId="0" applyFont="1" applyBorder="1" applyAlignment="1">
      <alignment horizontal="justify" vertical="center" wrapText="1"/>
    </xf>
    <xf numFmtId="0" fontId="46" fillId="0" borderId="0" xfId="3" applyFont="1" applyAlignment="1">
      <alignment vertical="center"/>
    </xf>
    <xf numFmtId="0" fontId="42" fillId="7" borderId="1" xfId="0" applyFont="1" applyFill="1" applyBorder="1" applyAlignment="1">
      <alignment horizontal="justify" vertical="center" wrapText="1"/>
    </xf>
    <xf numFmtId="0" fontId="42" fillId="7" borderId="1" xfId="0" applyFont="1" applyFill="1" applyBorder="1" applyAlignment="1">
      <alignment horizontal="center" vertical="center" wrapText="1"/>
    </xf>
    <xf numFmtId="0" fontId="26" fillId="7" borderId="1" xfId="0" applyFont="1" applyFill="1" applyBorder="1" applyAlignment="1">
      <alignment horizontal="center" vertical="center" wrapText="1"/>
    </xf>
    <xf numFmtId="0" fontId="26" fillId="7" borderId="1" xfId="0" applyFont="1" applyFill="1" applyBorder="1" applyAlignment="1">
      <alignment horizontal="justify" vertical="center" wrapText="1"/>
    </xf>
    <xf numFmtId="0" fontId="44" fillId="7" borderId="1" xfId="0" applyFont="1" applyFill="1" applyBorder="1" applyAlignment="1">
      <alignment horizontal="justify" vertical="center" wrapText="1"/>
    </xf>
    <xf numFmtId="0" fontId="28" fillId="7" borderId="1" xfId="0" applyFont="1" applyFill="1" applyBorder="1" applyAlignment="1">
      <alignment horizontal="justify" vertical="center" wrapText="1"/>
    </xf>
    <xf numFmtId="0" fontId="39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vertical="top" wrapText="1"/>
    </xf>
    <xf numFmtId="0" fontId="17" fillId="0" borderId="1" xfId="0" applyFont="1" applyBorder="1" applyAlignment="1">
      <alignment vertical="center" wrapText="1"/>
    </xf>
    <xf numFmtId="0" fontId="21" fillId="0" borderId="0" xfId="0" applyFont="1" applyAlignment="1">
      <alignment horizontal="center"/>
    </xf>
    <xf numFmtId="0" fontId="21" fillId="0" borderId="1" xfId="0" applyFont="1" applyBorder="1" applyAlignment="1">
      <alignment horizontal="center"/>
    </xf>
    <xf numFmtId="49" fontId="2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9" fontId="37" fillId="0" borderId="1" xfId="1" applyFont="1" applyBorder="1"/>
    <xf numFmtId="9" fontId="21" fillId="0" borderId="0" xfId="1" applyFont="1"/>
    <xf numFmtId="0" fontId="28" fillId="6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5" fillId="3" borderId="1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6" fillId="0" borderId="13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6" fillId="0" borderId="6" xfId="0" applyFont="1" applyBorder="1" applyAlignment="1">
      <alignment horizontal="justify" vertical="center" wrapText="1"/>
    </xf>
    <xf numFmtId="0" fontId="50" fillId="0" borderId="0" xfId="0" applyFont="1"/>
    <xf numFmtId="0" fontId="17" fillId="0" borderId="14" xfId="0" applyFont="1" applyBorder="1" applyAlignment="1">
      <alignment horizontal="justify" vertical="center" wrapText="1"/>
    </xf>
    <xf numFmtId="0" fontId="16" fillId="0" borderId="42" xfId="0" applyFont="1" applyBorder="1" applyAlignment="1">
      <alignment vertical="center" wrapText="1"/>
    </xf>
    <xf numFmtId="0" fontId="0" fillId="0" borderId="8" xfId="0" applyBorder="1"/>
    <xf numFmtId="0" fontId="16" fillId="0" borderId="0" xfId="0" applyFont="1" applyAlignment="1">
      <alignment horizontal="justify" vertical="center" wrapText="1"/>
    </xf>
    <xf numFmtId="0" fontId="17" fillId="0" borderId="8" xfId="0" applyFont="1" applyBorder="1" applyAlignment="1">
      <alignment horizontal="justify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1" fillId="4" borderId="1" xfId="0" applyFont="1" applyFill="1" applyBorder="1" applyAlignment="1">
      <alignment horizontal="center" vertical="center" wrapText="1"/>
    </xf>
    <xf numFmtId="0" fontId="0" fillId="4" borderId="1" xfId="0" applyFill="1" applyBorder="1"/>
    <xf numFmtId="0" fontId="19" fillId="0" borderId="0" xfId="0" applyFont="1" applyAlignment="1">
      <alignment vertical="center"/>
    </xf>
    <xf numFmtId="0" fontId="42" fillId="0" borderId="1" xfId="0" applyFont="1" applyBorder="1" applyAlignment="1">
      <alignment horizontal="center" vertical="center" wrapText="1"/>
    </xf>
    <xf numFmtId="0" fontId="25" fillId="3" borderId="1" xfId="0" applyFont="1" applyFill="1" applyBorder="1" applyAlignment="1">
      <alignment vertical="center" wrapText="1"/>
    </xf>
    <xf numFmtId="0" fontId="25" fillId="3" borderId="1" xfId="0" applyFont="1" applyFill="1" applyBorder="1" applyAlignment="1">
      <alignment horizontal="center" wrapText="1"/>
    </xf>
    <xf numFmtId="0" fontId="25" fillId="0" borderId="1" xfId="0" applyFont="1" applyBorder="1" applyAlignment="1">
      <alignment vertical="center"/>
    </xf>
    <xf numFmtId="0" fontId="25" fillId="3" borderId="2" xfId="0" applyFont="1" applyFill="1" applyBorder="1" applyAlignment="1">
      <alignment vertical="center" wrapText="1"/>
    </xf>
    <xf numFmtId="0" fontId="25" fillId="0" borderId="1" xfId="0" applyFont="1" applyBorder="1" applyAlignment="1">
      <alignment vertical="center" wrapText="1"/>
    </xf>
    <xf numFmtId="0" fontId="42" fillId="3" borderId="1" xfId="0" applyFont="1" applyFill="1" applyBorder="1" applyAlignment="1">
      <alignment horizontal="center" vertical="center"/>
    </xf>
    <xf numFmtId="0" fontId="8" fillId="3" borderId="0" xfId="0" applyFont="1" applyFill="1"/>
    <xf numFmtId="164" fontId="42" fillId="3" borderId="1" xfId="0" applyNumberFormat="1" applyFont="1" applyFill="1" applyBorder="1" applyAlignment="1">
      <alignment horizontal="center" vertical="center"/>
    </xf>
    <xf numFmtId="164" fontId="42" fillId="3" borderId="1" xfId="0" applyNumberFormat="1" applyFont="1" applyFill="1" applyBorder="1" applyAlignment="1">
      <alignment horizontal="center" vertical="center" wrapText="1"/>
    </xf>
    <xf numFmtId="0" fontId="42" fillId="3" borderId="1" xfId="0" applyFont="1" applyFill="1" applyBorder="1"/>
    <xf numFmtId="0" fontId="51" fillId="3" borderId="0" xfId="0" applyFont="1" applyFill="1"/>
    <xf numFmtId="10" fontId="21" fillId="0" borderId="1" xfId="1" applyNumberFormat="1" applyFont="1" applyBorder="1"/>
    <xf numFmtId="0" fontId="10" fillId="0" borderId="10" xfId="0" applyFont="1" applyBorder="1"/>
    <xf numFmtId="0" fontId="10" fillId="0" borderId="11" xfId="0" applyFont="1" applyBorder="1"/>
    <xf numFmtId="0" fontId="30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6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0" borderId="1" xfId="2" applyFont="1" applyBorder="1"/>
    <xf numFmtId="0" fontId="30" fillId="0" borderId="1" xfId="0" applyFont="1" applyBorder="1"/>
    <xf numFmtId="0" fontId="30" fillId="0" borderId="0" xfId="0" applyFont="1" applyAlignment="1">
      <alignment horizontal="center"/>
    </xf>
    <xf numFmtId="0" fontId="20" fillId="3" borderId="0" xfId="0" applyFont="1" applyFill="1" applyAlignment="1">
      <alignment horizontal="center"/>
    </xf>
    <xf numFmtId="0" fontId="52" fillId="3" borderId="0" xfId="0" applyFont="1" applyFill="1"/>
    <xf numFmtId="3" fontId="20" fillId="3" borderId="0" xfId="0" applyNumberFormat="1" applyFont="1" applyFill="1" applyAlignment="1">
      <alignment horizontal="center"/>
    </xf>
    <xf numFmtId="0" fontId="52" fillId="3" borderId="0" xfId="0" applyFont="1" applyFill="1" applyAlignment="1">
      <alignment horizontal="center"/>
    </xf>
    <xf numFmtId="9" fontId="52" fillId="3" borderId="0" xfId="1" applyFont="1" applyFill="1" applyAlignment="1">
      <alignment horizontal="center"/>
    </xf>
    <xf numFmtId="0" fontId="30" fillId="6" borderId="20" xfId="0" applyFont="1" applyFill="1" applyBorder="1" applyAlignment="1">
      <alignment horizontal="center"/>
    </xf>
    <xf numFmtId="9" fontId="30" fillId="3" borderId="20" xfId="0" applyNumberFormat="1" applyFont="1" applyFill="1" applyBorder="1" applyAlignment="1">
      <alignment horizontal="center"/>
    </xf>
    <xf numFmtId="3" fontId="30" fillId="3" borderId="21" xfId="0" applyNumberFormat="1" applyFont="1" applyFill="1" applyBorder="1" applyAlignment="1">
      <alignment horizontal="center"/>
    </xf>
    <xf numFmtId="3" fontId="30" fillId="0" borderId="22" xfId="0" applyNumberFormat="1" applyFont="1" applyBorder="1" applyAlignment="1">
      <alignment horizontal="center"/>
    </xf>
    <xf numFmtId="165" fontId="30" fillId="0" borderId="22" xfId="0" applyNumberFormat="1" applyFont="1" applyBorder="1" applyAlignment="1">
      <alignment horizontal="center"/>
    </xf>
    <xf numFmtId="0" fontId="30" fillId="6" borderId="23" xfId="0" applyFont="1" applyFill="1" applyBorder="1" applyAlignment="1">
      <alignment horizontal="center"/>
    </xf>
    <xf numFmtId="9" fontId="30" fillId="3" borderId="23" xfId="0" applyNumberFormat="1" applyFont="1" applyFill="1" applyBorder="1" applyAlignment="1">
      <alignment horizontal="center"/>
    </xf>
    <xf numFmtId="3" fontId="30" fillId="0" borderId="24" xfId="0" applyNumberFormat="1" applyFont="1" applyBorder="1" applyAlignment="1">
      <alignment horizontal="center"/>
    </xf>
    <xf numFmtId="0" fontId="25" fillId="0" borderId="15" xfId="0" applyFont="1" applyBorder="1" applyAlignment="1">
      <alignment horizontal="center"/>
    </xf>
    <xf numFmtId="9" fontId="25" fillId="3" borderId="14" xfId="0" applyNumberFormat="1" applyFont="1" applyFill="1" applyBorder="1" applyAlignment="1">
      <alignment horizontal="center"/>
    </xf>
    <xf numFmtId="3" fontId="25" fillId="3" borderId="3" xfId="1" applyNumberFormat="1" applyFont="1" applyFill="1" applyBorder="1" applyAlignment="1">
      <alignment horizontal="center"/>
    </xf>
    <xf numFmtId="3" fontId="25" fillId="0" borderId="16" xfId="1" applyNumberFormat="1" applyFont="1" applyBorder="1" applyAlignment="1">
      <alignment horizontal="center"/>
    </xf>
    <xf numFmtId="3" fontId="25" fillId="0" borderId="17" xfId="1" applyNumberFormat="1" applyFont="1" applyBorder="1" applyAlignment="1">
      <alignment horizontal="center"/>
    </xf>
    <xf numFmtId="0" fontId="25" fillId="0" borderId="14" xfId="0" applyFont="1" applyBorder="1" applyAlignment="1">
      <alignment horizontal="center"/>
    </xf>
    <xf numFmtId="0" fontId="25" fillId="3" borderId="14" xfId="0" applyFont="1" applyFill="1" applyBorder="1" applyAlignment="1">
      <alignment horizontal="center"/>
    </xf>
    <xf numFmtId="3" fontId="25" fillId="3" borderId="3" xfId="0" applyNumberFormat="1" applyFont="1" applyFill="1" applyBorder="1" applyAlignment="1">
      <alignment horizontal="center"/>
    </xf>
    <xf numFmtId="3" fontId="25" fillId="0" borderId="18" xfId="0" applyNumberFormat="1" applyFont="1" applyBorder="1" applyAlignment="1">
      <alignment horizontal="center"/>
    </xf>
    <xf numFmtId="3" fontId="25" fillId="0" borderId="3" xfId="0" applyNumberFormat="1" applyFont="1" applyBorder="1" applyAlignment="1">
      <alignment horizontal="center"/>
    </xf>
    <xf numFmtId="2" fontId="53" fillId="3" borderId="0" xfId="0" applyNumberFormat="1" applyFont="1" applyFill="1" applyAlignment="1">
      <alignment horizontal="center"/>
    </xf>
    <xf numFmtId="2" fontId="54" fillId="5" borderId="2" xfId="0" applyNumberFormat="1" applyFont="1" applyFill="1" applyBorder="1" applyAlignment="1">
      <alignment horizontal="center"/>
    </xf>
    <xf numFmtId="0" fontId="25" fillId="5" borderId="14" xfId="0" applyFont="1" applyFill="1" applyBorder="1"/>
    <xf numFmtId="0" fontId="25" fillId="5" borderId="3" xfId="0" applyFont="1" applyFill="1" applyBorder="1"/>
    <xf numFmtId="1" fontId="20" fillId="3" borderId="0" xfId="0" applyNumberFormat="1" applyFont="1" applyFill="1" applyAlignment="1">
      <alignment horizontal="center"/>
    </xf>
    <xf numFmtId="0" fontId="22" fillId="0" borderId="4" xfId="0" applyFont="1" applyBorder="1"/>
    <xf numFmtId="0" fontId="25" fillId="0" borderId="1" xfId="0" applyFont="1" applyBorder="1" applyAlignment="1">
      <alignment horizontal="center" wrapText="1"/>
    </xf>
    <xf numFmtId="0" fontId="17" fillId="7" borderId="1" xfId="0" applyFont="1" applyFill="1" applyBorder="1" applyAlignment="1">
      <alignment horizontal="justify" vertical="center" wrapText="1"/>
    </xf>
    <xf numFmtId="0" fontId="29" fillId="0" borderId="40" xfId="0" applyFont="1" applyBorder="1" applyAlignment="1">
      <alignment horizontal="center" vertical="center" wrapText="1"/>
    </xf>
    <xf numFmtId="0" fontId="30" fillId="6" borderId="19" xfId="0" applyFont="1" applyFill="1" applyBorder="1" applyAlignment="1">
      <alignment horizontal="center" vertical="center" wrapText="1"/>
    </xf>
    <xf numFmtId="0" fontId="55" fillId="0" borderId="0" xfId="3" applyFont="1" applyAlignment="1">
      <alignment vertical="center"/>
    </xf>
    <xf numFmtId="0" fontId="56" fillId="3" borderId="1" xfId="0" applyFont="1" applyFill="1" applyBorder="1" applyAlignment="1">
      <alignment horizontal="center" vertical="center" wrapText="1"/>
    </xf>
    <xf numFmtId="0" fontId="57" fillId="3" borderId="1" xfId="0" applyFont="1" applyFill="1" applyBorder="1" applyAlignment="1">
      <alignment horizontal="center" vertical="center" wrapText="1"/>
    </xf>
    <xf numFmtId="0" fontId="58" fillId="0" borderId="0" xfId="0" applyFont="1" applyAlignment="1">
      <alignment vertical="center"/>
    </xf>
    <xf numFmtId="0" fontId="35" fillId="0" borderId="10" xfId="0" applyFont="1" applyBorder="1"/>
    <xf numFmtId="0" fontId="0" fillId="0" borderId="40" xfId="0" applyBorder="1"/>
    <xf numFmtId="0" fontId="17" fillId="0" borderId="40" xfId="0" applyFont="1" applyBorder="1" applyAlignment="1">
      <alignment horizontal="justify" vertical="center" wrapText="1"/>
    </xf>
    <xf numFmtId="0" fontId="0" fillId="0" borderId="49" xfId="0" applyBorder="1"/>
    <xf numFmtId="0" fontId="41" fillId="0" borderId="50" xfId="3" applyBorder="1" applyAlignment="1">
      <alignment horizontal="justify" vertical="center" wrapText="1"/>
    </xf>
    <xf numFmtId="0" fontId="17" fillId="0" borderId="50" xfId="0" applyFont="1" applyBorder="1" applyAlignment="1">
      <alignment vertical="center" wrapText="1"/>
    </xf>
    <xf numFmtId="0" fontId="17" fillId="0" borderId="51" xfId="0" applyFont="1" applyBorder="1" applyAlignment="1">
      <alignment vertical="center" wrapText="1"/>
    </xf>
    <xf numFmtId="0" fontId="28" fillId="0" borderId="52" xfId="0" applyFont="1" applyBorder="1" applyAlignment="1">
      <alignment horizontal="justify" vertical="center" wrapText="1"/>
    </xf>
    <xf numFmtId="0" fontId="28" fillId="0" borderId="53" xfId="0" applyFont="1" applyBorder="1" applyAlignment="1">
      <alignment vertical="center" wrapText="1"/>
    </xf>
    <xf numFmtId="0" fontId="28" fillId="0" borderId="54" xfId="0" applyFont="1" applyBorder="1" applyAlignment="1">
      <alignment vertical="center" wrapText="1"/>
    </xf>
    <xf numFmtId="0" fontId="17" fillId="0" borderId="41" xfId="0" applyFont="1" applyBorder="1" applyAlignment="1">
      <alignment horizontal="justify" vertical="center" wrapText="1"/>
    </xf>
    <xf numFmtId="0" fontId="28" fillId="0" borderId="49" xfId="0" applyFont="1" applyBorder="1" applyAlignment="1">
      <alignment horizontal="justify" vertical="center" wrapText="1"/>
    </xf>
    <xf numFmtId="0" fontId="28" fillId="0" borderId="50" xfId="0" applyFont="1" applyBorder="1" applyAlignment="1">
      <alignment vertical="center" wrapText="1"/>
    </xf>
    <xf numFmtId="0" fontId="28" fillId="0" borderId="51" xfId="0" applyFont="1" applyBorder="1" applyAlignment="1">
      <alignment vertical="center" wrapText="1"/>
    </xf>
    <xf numFmtId="0" fontId="28" fillId="0" borderId="55" xfId="0" applyFont="1" applyBorder="1" applyAlignment="1">
      <alignment horizontal="justify" vertical="center" wrapText="1"/>
    </xf>
    <xf numFmtId="0" fontId="28" fillId="0" borderId="56" xfId="0" applyFont="1" applyBorder="1" applyAlignment="1">
      <alignment horizontal="justify" vertical="center" wrapText="1"/>
    </xf>
    <xf numFmtId="0" fontId="17" fillId="0" borderId="56" xfId="0" applyFont="1" applyBorder="1" applyAlignment="1">
      <alignment vertical="center" wrapText="1"/>
    </xf>
    <xf numFmtId="0" fontId="17" fillId="0" borderId="57" xfId="0" applyFont="1" applyBorder="1" applyAlignment="1">
      <alignment vertical="center" wrapText="1"/>
    </xf>
    <xf numFmtId="0" fontId="30" fillId="0" borderId="0" xfId="0" applyFont="1" applyAlignment="1">
      <alignment horizontal="right"/>
    </xf>
    <xf numFmtId="0" fontId="25" fillId="0" borderId="0" xfId="0" applyFont="1" applyAlignment="1">
      <alignment horizontal="right"/>
    </xf>
    <xf numFmtId="0" fontId="59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58" fillId="0" borderId="0" xfId="0" applyFont="1" applyAlignment="1">
      <alignment horizontal="right"/>
    </xf>
    <xf numFmtId="0" fontId="30" fillId="0" borderId="0" xfId="0" applyFont="1" applyAlignment="1">
      <alignment horizontal="left"/>
    </xf>
    <xf numFmtId="0" fontId="30" fillId="6" borderId="6" xfId="0" applyFont="1" applyFill="1" applyBorder="1" applyAlignment="1">
      <alignment horizontal="center" vertical="center"/>
    </xf>
    <xf numFmtId="0" fontId="30" fillId="6" borderId="0" xfId="0" applyFont="1" applyFill="1" applyAlignment="1">
      <alignment horizontal="center" vertical="center"/>
    </xf>
    <xf numFmtId="0" fontId="30" fillId="6" borderId="12" xfId="0" applyFont="1" applyFill="1" applyBorder="1" applyAlignment="1">
      <alignment horizontal="center" vertical="center"/>
    </xf>
    <xf numFmtId="0" fontId="30" fillId="6" borderId="58" xfId="0" applyFont="1" applyFill="1" applyBorder="1" applyAlignment="1">
      <alignment horizontal="center"/>
    </xf>
    <xf numFmtId="9" fontId="30" fillId="3" borderId="58" xfId="0" applyNumberFormat="1" applyFont="1" applyFill="1" applyBorder="1" applyAlignment="1">
      <alignment horizontal="center"/>
    </xf>
    <xf numFmtId="3" fontId="30" fillId="3" borderId="59" xfId="0" applyNumberFormat="1" applyFont="1" applyFill="1" applyBorder="1" applyAlignment="1">
      <alignment horizontal="center"/>
    </xf>
    <xf numFmtId="3" fontId="30" fillId="0" borderId="60" xfId="0" applyNumberFormat="1" applyFont="1" applyBorder="1" applyAlignment="1">
      <alignment horizontal="center"/>
    </xf>
    <xf numFmtId="165" fontId="30" fillId="0" borderId="60" xfId="0" applyNumberFormat="1" applyFont="1" applyBorder="1" applyAlignment="1">
      <alignment horizontal="center"/>
    </xf>
    <xf numFmtId="3" fontId="30" fillId="0" borderId="59" xfId="0" applyNumberFormat="1" applyFont="1" applyBorder="1" applyAlignment="1">
      <alignment horizontal="center"/>
    </xf>
    <xf numFmtId="3" fontId="30" fillId="0" borderId="21" xfId="0" applyNumberFormat="1" applyFont="1" applyBorder="1" applyAlignment="1">
      <alignment horizontal="center"/>
    </xf>
    <xf numFmtId="3" fontId="30" fillId="3" borderId="61" xfId="0" applyNumberFormat="1" applyFont="1" applyFill="1" applyBorder="1" applyAlignment="1">
      <alignment horizontal="center"/>
    </xf>
    <xf numFmtId="165" fontId="30" fillId="0" borderId="24" xfId="0" applyNumberFormat="1" applyFont="1" applyBorder="1" applyAlignment="1">
      <alignment horizontal="center"/>
    </xf>
    <xf numFmtId="3" fontId="30" fillId="0" borderId="61" xfId="0" applyNumberFormat="1" applyFont="1" applyBorder="1" applyAlignment="1">
      <alignment horizontal="center"/>
    </xf>
    <xf numFmtId="0" fontId="30" fillId="6" borderId="1" xfId="0" applyFont="1" applyFill="1" applyBorder="1" applyAlignment="1">
      <alignment horizontal="center" vertical="center" wrapText="1"/>
    </xf>
    <xf numFmtId="3" fontId="25" fillId="6" borderId="12" xfId="0" applyNumberFormat="1" applyFont="1" applyFill="1" applyBorder="1" applyAlignment="1">
      <alignment horizontal="center" vertical="center"/>
    </xf>
    <xf numFmtId="0" fontId="60" fillId="0" borderId="0" xfId="0" applyFont="1" applyAlignment="1">
      <alignment horizontal="right"/>
    </xf>
    <xf numFmtId="0" fontId="19" fillId="3" borderId="0" xfId="0" applyFont="1" applyFill="1" applyAlignment="1">
      <alignment horizontal="right"/>
    </xf>
    <xf numFmtId="0" fontId="10" fillId="0" borderId="0" xfId="0" applyFont="1" applyAlignment="1">
      <alignment horizontal="right"/>
    </xf>
    <xf numFmtId="0" fontId="50" fillId="0" borderId="0" xfId="0" applyFont="1" applyAlignment="1">
      <alignment horizontal="left" wrapText="1"/>
    </xf>
    <xf numFmtId="0" fontId="16" fillId="0" borderId="4" xfId="0" applyFont="1" applyBorder="1" applyAlignment="1">
      <alignment vertical="center" wrapText="1"/>
    </xf>
    <xf numFmtId="0" fontId="16" fillId="0" borderId="19" xfId="0" applyFont="1" applyBorder="1" applyAlignment="1">
      <alignment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0" fillId="0" borderId="0" xfId="0"/>
    <xf numFmtId="0" fontId="16" fillId="0" borderId="14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left" vertical="center" wrapText="1"/>
    </xf>
    <xf numFmtId="0" fontId="22" fillId="0" borderId="38" xfId="0" applyFont="1" applyBorder="1" applyAlignment="1">
      <alignment horizontal="left" vertical="center" wrapText="1"/>
    </xf>
    <xf numFmtId="0" fontId="28" fillId="6" borderId="10" xfId="0" applyFont="1" applyFill="1" applyBorder="1" applyAlignment="1">
      <alignment horizontal="right" vertical="center" wrapText="1"/>
    </xf>
    <xf numFmtId="0" fontId="28" fillId="6" borderId="38" xfId="0" applyFont="1" applyFill="1" applyBorder="1" applyAlignment="1">
      <alignment horizontal="right" vertical="center" wrapText="1"/>
    </xf>
    <xf numFmtId="0" fontId="28" fillId="6" borderId="40" xfId="0" applyFont="1" applyFill="1" applyBorder="1" applyAlignment="1">
      <alignment horizontal="right" vertical="center" wrapText="1"/>
    </xf>
    <xf numFmtId="0" fontId="28" fillId="6" borderId="41" xfId="0" applyFont="1" applyFill="1" applyBorder="1" applyAlignment="1">
      <alignment horizontal="right" vertical="center" wrapText="1"/>
    </xf>
    <xf numFmtId="0" fontId="21" fillId="0" borderId="10" xfId="0" applyFont="1" applyBorder="1" applyAlignment="1">
      <alignment horizontal="left" vertical="center" wrapText="1"/>
    </xf>
    <xf numFmtId="0" fontId="21" fillId="0" borderId="38" xfId="0" applyFont="1" applyBorder="1" applyAlignment="1">
      <alignment horizontal="left" vertical="center" wrapText="1"/>
    </xf>
    <xf numFmtId="9" fontId="22" fillId="0" borderId="10" xfId="1" applyFont="1" applyBorder="1" applyAlignment="1">
      <alignment horizontal="left" vertical="center" wrapText="1"/>
    </xf>
    <xf numFmtId="9" fontId="22" fillId="0" borderId="38" xfId="1" applyFont="1" applyBorder="1" applyAlignment="1">
      <alignment horizontal="left" vertical="center" wrapText="1"/>
    </xf>
    <xf numFmtId="49" fontId="21" fillId="0" borderId="40" xfId="0" applyNumberFormat="1" applyFont="1" applyBorder="1" applyAlignment="1">
      <alignment horizontal="center" vertical="center"/>
    </xf>
    <xf numFmtId="49" fontId="21" fillId="0" borderId="41" xfId="0" applyNumberFormat="1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wrapText="1"/>
    </xf>
    <xf numFmtId="0" fontId="30" fillId="0" borderId="0" xfId="0" applyFont="1" applyAlignment="1">
      <alignment horizontal="left" wrapText="1"/>
    </xf>
    <xf numFmtId="0" fontId="16" fillId="0" borderId="29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3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30" fillId="0" borderId="44" xfId="0" applyFont="1" applyBorder="1" applyAlignment="1">
      <alignment horizontal="left" wrapText="1"/>
    </xf>
    <xf numFmtId="0" fontId="42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/>
    </xf>
    <xf numFmtId="0" fontId="42" fillId="3" borderId="1" xfId="0" applyFont="1" applyFill="1" applyBorder="1" applyAlignment="1">
      <alignment horizontal="center" vertical="center" wrapText="1"/>
    </xf>
    <xf numFmtId="0" fontId="42" fillId="0" borderId="43" xfId="0" applyFont="1" applyBorder="1" applyAlignment="1">
      <alignment horizontal="center" vertical="center" wrapText="1"/>
    </xf>
    <xf numFmtId="0" fontId="42" fillId="0" borderId="44" xfId="0" applyFont="1" applyBorder="1" applyAlignment="1">
      <alignment horizontal="center" vertical="center" wrapText="1"/>
    </xf>
    <xf numFmtId="0" fontId="42" fillId="0" borderId="45" xfId="0" applyFont="1" applyBorder="1" applyAlignment="1">
      <alignment horizontal="center" vertical="center" wrapText="1"/>
    </xf>
    <xf numFmtId="0" fontId="42" fillId="0" borderId="46" xfId="0" applyFont="1" applyBorder="1" applyAlignment="1">
      <alignment horizontal="center" vertical="center" wrapText="1"/>
    </xf>
    <xf numFmtId="0" fontId="42" fillId="0" borderId="47" xfId="0" applyFont="1" applyBorder="1" applyAlignment="1">
      <alignment horizontal="center" vertical="center" wrapText="1"/>
    </xf>
    <xf numFmtId="0" fontId="42" fillId="0" borderId="48" xfId="0" applyFont="1" applyBorder="1" applyAlignment="1">
      <alignment horizontal="center" vertical="center" wrapText="1"/>
    </xf>
    <xf numFmtId="0" fontId="28" fillId="0" borderId="0" xfId="0" applyFont="1" applyAlignment="1">
      <alignment vertical="center" wrapText="1"/>
    </xf>
    <xf numFmtId="0" fontId="26" fillId="6" borderId="1" xfId="0" applyFont="1" applyFill="1" applyBorder="1" applyAlignment="1">
      <alignment horizontal="justify" vertical="center" wrapText="1"/>
    </xf>
    <xf numFmtId="0" fontId="24" fillId="6" borderId="1" xfId="0" applyFont="1" applyFill="1" applyBorder="1" applyAlignment="1">
      <alignment horizontal="center" vertical="center" wrapText="1"/>
    </xf>
    <xf numFmtId="0" fontId="42" fillId="7" borderId="40" xfId="0" applyFont="1" applyFill="1" applyBorder="1" applyAlignment="1">
      <alignment horizontal="center" vertical="center" wrapText="1"/>
    </xf>
    <xf numFmtId="0" fontId="42" fillId="7" borderId="41" xfId="0" applyFont="1" applyFill="1" applyBorder="1" applyAlignment="1">
      <alignment horizontal="center" vertical="center" wrapText="1"/>
    </xf>
    <xf numFmtId="0" fontId="12" fillId="3" borderId="40" xfId="0" applyFont="1" applyFill="1" applyBorder="1" applyAlignment="1">
      <alignment horizontal="center" vertical="center"/>
    </xf>
    <xf numFmtId="0" fontId="12" fillId="3" borderId="25" xfId="0" applyFont="1" applyFill="1" applyBorder="1" applyAlignment="1">
      <alignment horizontal="center" vertical="center"/>
    </xf>
    <xf numFmtId="0" fontId="12" fillId="3" borderId="4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justify" vertical="center" wrapText="1"/>
    </xf>
    <xf numFmtId="0" fontId="29" fillId="0" borderId="1" xfId="0" applyFont="1" applyBorder="1" applyAlignment="1">
      <alignment horizontal="justify" vertical="center" wrapText="1"/>
    </xf>
    <xf numFmtId="0" fontId="29" fillId="0" borderId="10" xfId="0" applyFont="1" applyBorder="1" applyAlignment="1">
      <alignment horizontal="justify" vertical="center" wrapText="1"/>
    </xf>
    <xf numFmtId="0" fontId="17" fillId="0" borderId="1" xfId="0" applyFont="1" applyBorder="1" applyAlignment="1">
      <alignment horizontal="justify" vertical="center" wrapText="1"/>
    </xf>
    <xf numFmtId="0" fontId="24" fillId="0" borderId="1" xfId="0" applyFont="1" applyBorder="1" applyAlignment="1">
      <alignment horizontal="justify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40" xfId="0" applyFont="1" applyBorder="1" applyAlignment="1">
      <alignment horizontal="center" vertical="center" wrapText="1"/>
    </xf>
    <xf numFmtId="0" fontId="29" fillId="0" borderId="41" xfId="0" applyFont="1" applyBorder="1" applyAlignment="1">
      <alignment horizontal="center" vertical="center" wrapText="1"/>
    </xf>
    <xf numFmtId="0" fontId="13" fillId="0" borderId="40" xfId="2" applyBorder="1" applyAlignment="1">
      <alignment horizontal="center"/>
    </xf>
    <xf numFmtId="0" fontId="13" fillId="0" borderId="41" xfId="2" applyBorder="1" applyAlignment="1">
      <alignment horizontal="center"/>
    </xf>
    <xf numFmtId="0" fontId="24" fillId="3" borderId="10" xfId="0" applyFont="1" applyFill="1" applyBorder="1" applyAlignment="1">
      <alignment horizontal="center" vertical="center" wrapText="1"/>
    </xf>
    <xf numFmtId="0" fontId="24" fillId="3" borderId="11" xfId="0" applyFont="1" applyFill="1" applyBorder="1" applyAlignment="1">
      <alignment horizontal="center" vertical="center" wrapText="1"/>
    </xf>
    <xf numFmtId="0" fontId="24" fillId="3" borderId="38" xfId="0" applyFont="1" applyFill="1" applyBorder="1" applyAlignment="1">
      <alignment horizontal="center" vertical="center" wrapText="1"/>
    </xf>
    <xf numFmtId="0" fontId="56" fillId="3" borderId="10" xfId="0" applyFont="1" applyFill="1" applyBorder="1" applyAlignment="1">
      <alignment horizontal="center" vertical="center" wrapText="1"/>
    </xf>
    <xf numFmtId="0" fontId="56" fillId="3" borderId="38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16" fillId="0" borderId="43" xfId="0" applyFont="1" applyBorder="1" applyAlignment="1">
      <alignment horizontal="center"/>
    </xf>
    <xf numFmtId="0" fontId="16" fillId="0" borderId="44" xfId="0" applyFont="1" applyBorder="1" applyAlignment="1">
      <alignment horizontal="center"/>
    </xf>
    <xf numFmtId="0" fontId="16" fillId="0" borderId="45" xfId="0" applyFont="1" applyBorder="1" applyAlignment="1">
      <alignment horizontal="center"/>
    </xf>
    <xf numFmtId="0" fontId="16" fillId="0" borderId="46" xfId="0" applyFont="1" applyBorder="1" applyAlignment="1">
      <alignment horizontal="center"/>
    </xf>
    <xf numFmtId="0" fontId="16" fillId="0" borderId="47" xfId="0" applyFont="1" applyBorder="1" applyAlignment="1">
      <alignment horizontal="center"/>
    </xf>
    <xf numFmtId="0" fontId="16" fillId="0" borderId="48" xfId="0" applyFont="1" applyBorder="1" applyAlignment="1">
      <alignment horizontal="center"/>
    </xf>
    <xf numFmtId="0" fontId="28" fillId="0" borderId="1" xfId="0" applyFont="1" applyBorder="1" applyAlignment="1">
      <alignment horizontal="justify" vertical="center" wrapText="1"/>
    </xf>
    <xf numFmtId="0" fontId="44" fillId="0" borderId="40" xfId="0" applyFont="1" applyBorder="1" applyAlignment="1">
      <alignment horizontal="center" vertical="center" wrapText="1"/>
    </xf>
    <xf numFmtId="0" fontId="44" fillId="0" borderId="41" xfId="0" applyFont="1" applyBorder="1" applyAlignment="1">
      <alignment horizontal="center" vertical="center" wrapText="1"/>
    </xf>
    <xf numFmtId="0" fontId="28" fillId="0" borderId="40" xfId="0" applyFont="1" applyBorder="1" applyAlignment="1">
      <alignment horizontal="center" vertical="center" wrapText="1"/>
    </xf>
    <xf numFmtId="0" fontId="28" fillId="0" borderId="41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justify" vertical="center" wrapText="1"/>
    </xf>
    <xf numFmtId="0" fontId="26" fillId="0" borderId="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38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6" fillId="0" borderId="38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left" vertical="center" wrapText="1"/>
    </xf>
    <xf numFmtId="0" fontId="26" fillId="0" borderId="11" xfId="0" applyFont="1" applyBorder="1" applyAlignment="1">
      <alignment horizontal="left" vertical="center" wrapText="1"/>
    </xf>
    <xf numFmtId="0" fontId="26" fillId="0" borderId="38" xfId="0" applyFont="1" applyBorder="1" applyAlignment="1">
      <alignment horizontal="left" vertical="center" wrapText="1"/>
    </xf>
    <xf numFmtId="0" fontId="24" fillId="7" borderId="40" xfId="0" applyFont="1" applyFill="1" applyBorder="1" applyAlignment="1">
      <alignment horizontal="center" vertical="center" wrapText="1"/>
    </xf>
    <xf numFmtId="0" fontId="24" fillId="7" borderId="41" xfId="0" applyFont="1" applyFill="1" applyBorder="1" applyAlignment="1">
      <alignment horizontal="center" vertical="center" wrapText="1"/>
    </xf>
    <xf numFmtId="0" fontId="26" fillId="7" borderId="10" xfId="0" applyFont="1" applyFill="1" applyBorder="1" applyAlignment="1">
      <alignment horizontal="center" vertical="center" wrapText="1"/>
    </xf>
    <xf numFmtId="0" fontId="26" fillId="7" borderId="38" xfId="0" applyFont="1" applyFill="1" applyBorder="1" applyAlignment="1">
      <alignment horizontal="center" vertical="center" wrapText="1"/>
    </xf>
    <xf numFmtId="0" fontId="26" fillId="7" borderId="11" xfId="0" applyFont="1" applyFill="1" applyBorder="1" applyAlignment="1">
      <alignment horizontal="center" vertical="center" wrapText="1"/>
    </xf>
    <xf numFmtId="0" fontId="30" fillId="6" borderId="5" xfId="0" applyFont="1" applyFill="1" applyBorder="1" applyAlignment="1">
      <alignment horizontal="center" vertical="center" wrapText="1"/>
    </xf>
    <xf numFmtId="0" fontId="30" fillId="6" borderId="7" xfId="0" applyFont="1" applyFill="1" applyBorder="1" applyAlignment="1">
      <alignment horizontal="center" vertical="center" wrapText="1"/>
    </xf>
    <xf numFmtId="0" fontId="21" fillId="6" borderId="4" xfId="0" applyFont="1" applyFill="1" applyBorder="1" applyAlignment="1">
      <alignment horizontal="center" vertical="center" wrapText="1"/>
    </xf>
    <xf numFmtId="0" fontId="21" fillId="6" borderId="16" xfId="0" applyFont="1" applyFill="1" applyBorder="1" applyAlignment="1">
      <alignment horizontal="center" vertical="center" wrapText="1"/>
    </xf>
    <xf numFmtId="0" fontId="21" fillId="6" borderId="19" xfId="0" applyFont="1" applyFill="1" applyBorder="1" applyAlignment="1">
      <alignment horizontal="center" vertical="center" wrapText="1"/>
    </xf>
  </cellXfs>
  <cellStyles count="4">
    <cellStyle name="Hyperlink" xfId="3" builtinId="8"/>
    <cellStyle name="Normal" xfId="0" builtinId="0"/>
    <cellStyle name="Normal 2" xfId="2" xr:uid="{2725213E-3B3D-49A4-B350-C3F034578A3F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8740B-7EDF-4CB1-B4D5-61C77089B4E3}">
  <dimension ref="B1:C28"/>
  <sheetViews>
    <sheetView topLeftCell="A4" zoomScaleNormal="100" zoomScaleSheetLayoutView="90" workbookViewId="0">
      <selection activeCell="C5" sqref="C5"/>
    </sheetView>
  </sheetViews>
  <sheetFormatPr defaultRowHeight="15"/>
  <cols>
    <col min="1" max="1" width="2.5703125" customWidth="1"/>
    <col min="2" max="2" width="68.42578125" customWidth="1"/>
    <col min="3" max="3" width="46.28515625" customWidth="1"/>
  </cols>
  <sheetData>
    <row r="1" spans="2:3" ht="21" customHeight="1">
      <c r="B1" s="249" t="s">
        <v>308</v>
      </c>
      <c r="C1" s="250"/>
    </row>
    <row r="2" spans="2:3" ht="21" customHeight="1" thickBot="1">
      <c r="B2" s="251"/>
      <c r="C2" s="252"/>
    </row>
    <row r="3" spans="2:3" ht="15.75" thickBot="1">
      <c r="B3" s="135" t="s">
        <v>164</v>
      </c>
      <c r="C3" s="132"/>
    </row>
    <row r="4" spans="2:3" ht="18.75" customHeight="1" thickBot="1">
      <c r="B4" s="137" t="s">
        <v>263</v>
      </c>
      <c r="C4" s="138"/>
    </row>
    <row r="5" spans="2:3" ht="18.75" customHeight="1" thickBot="1">
      <c r="B5" s="137" t="s">
        <v>264</v>
      </c>
      <c r="C5" s="138"/>
    </row>
    <row r="6" spans="2:3" ht="25.5" customHeight="1" thickBot="1">
      <c r="B6" s="135" t="s">
        <v>165</v>
      </c>
      <c r="C6" s="132"/>
    </row>
    <row r="7" spans="2:3" ht="38.25" customHeight="1" thickBot="1">
      <c r="B7" s="137" t="s">
        <v>265</v>
      </c>
      <c r="C7" s="138"/>
    </row>
    <row r="8" spans="2:3" ht="26.25" thickBot="1">
      <c r="B8" s="137" t="s">
        <v>266</v>
      </c>
      <c r="C8" s="138"/>
    </row>
    <row r="9" spans="2:3" ht="26.25" customHeight="1" thickBot="1">
      <c r="B9" s="137" t="s">
        <v>267</v>
      </c>
      <c r="C9" s="138"/>
    </row>
    <row r="10" spans="2:3" ht="21.75" customHeight="1" thickBot="1">
      <c r="B10" s="253" t="s">
        <v>271</v>
      </c>
      <c r="C10" s="253"/>
    </row>
    <row r="11" spans="2:3" ht="21.75" customHeight="1" thickBot="1">
      <c r="B11" s="254" t="s">
        <v>268</v>
      </c>
      <c r="C11" s="255"/>
    </row>
    <row r="12" spans="2:3" ht="21.75" customHeight="1" thickBot="1">
      <c r="B12" s="132"/>
      <c r="C12" s="134"/>
    </row>
    <row r="13" spans="2:3" ht="21.75" customHeight="1">
      <c r="B13" s="249" t="s">
        <v>269</v>
      </c>
      <c r="C13" s="250"/>
    </row>
    <row r="14" spans="2:3" ht="10.5" customHeight="1" thickBot="1">
      <c r="B14" s="139"/>
      <c r="C14" s="131"/>
    </row>
    <row r="15" spans="2:3" ht="20.25" customHeight="1" thickBot="1">
      <c r="B15" s="140" t="s">
        <v>164</v>
      </c>
      <c r="C15" s="132"/>
    </row>
    <row r="16" spans="2:3" ht="20.25" customHeight="1" thickBot="1">
      <c r="B16" s="137" t="s">
        <v>263</v>
      </c>
      <c r="C16" s="138"/>
    </row>
    <row r="17" spans="2:3" ht="20.25" customHeight="1" thickBot="1">
      <c r="B17" s="137" t="s">
        <v>264</v>
      </c>
      <c r="C17" s="138"/>
    </row>
    <row r="18" spans="2:3" ht="15.75" thickBot="1">
      <c r="B18" s="140" t="s">
        <v>165</v>
      </c>
      <c r="C18" s="132"/>
    </row>
    <row r="19" spans="2:3" ht="39" thickBot="1">
      <c r="B19" s="137" t="s">
        <v>265</v>
      </c>
      <c r="C19" s="138"/>
    </row>
    <row r="20" spans="2:3" ht="26.25" thickBot="1">
      <c r="B20" s="137" t="s">
        <v>266</v>
      </c>
      <c r="C20" s="138"/>
    </row>
    <row r="21" spans="2:3" ht="15.75" thickBot="1">
      <c r="B21" s="137" t="s">
        <v>267</v>
      </c>
      <c r="C21" s="138"/>
    </row>
    <row r="22" spans="2:3" ht="6.75" customHeight="1" thickBot="1">
      <c r="B22" s="141"/>
      <c r="C22" s="133"/>
    </row>
    <row r="23" spans="2:3" ht="20.25" customHeight="1" thickBot="1">
      <c r="B23" s="137" t="s">
        <v>272</v>
      </c>
      <c r="C23" s="138"/>
    </row>
    <row r="24" spans="2:3" ht="39.75" customHeight="1" thickBot="1">
      <c r="B24" s="137" t="s">
        <v>270</v>
      </c>
      <c r="C24" s="138"/>
    </row>
    <row r="25" spans="2:3">
      <c r="B25" s="136" t="s">
        <v>273</v>
      </c>
      <c r="C25" s="136"/>
    </row>
    <row r="26" spans="2:3" ht="34.5" customHeight="1">
      <c r="B26" s="248" t="s">
        <v>274</v>
      </c>
      <c r="C26" s="248"/>
    </row>
    <row r="27" spans="2:3">
      <c r="B27" s="104"/>
    </row>
    <row r="28" spans="2:3">
      <c r="B28" s="104"/>
    </row>
  </sheetData>
  <mergeCells count="6">
    <mergeCell ref="B26:C26"/>
    <mergeCell ref="B13:C13"/>
    <mergeCell ref="B1:C1"/>
    <mergeCell ref="B2:C2"/>
    <mergeCell ref="B10:C10"/>
    <mergeCell ref="B11:C11"/>
  </mergeCells>
  <printOptions horizontalCentered="1"/>
  <pageMargins left="0.16" right="0.16" top="0.75" bottom="0.75" header="0.3" footer="0.3"/>
  <pageSetup scale="91" orientation="landscape" r:id="rId1"/>
  <headerFooter>
    <oddHeader>&amp;R&amp;"Verdana,Bold"&amp;10Приложение № 9.2  към Предложението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0A65D-38E3-4651-BA63-8FBFFAAA683F}">
  <sheetPr codeName="Sheet1"/>
  <dimension ref="A1:F22"/>
  <sheetViews>
    <sheetView topLeftCell="A7" zoomScaleNormal="100" workbookViewId="0">
      <selection activeCell="G6" sqref="G6"/>
    </sheetView>
  </sheetViews>
  <sheetFormatPr defaultColWidth="9.140625" defaultRowHeight="11.25"/>
  <cols>
    <col min="1" max="1" width="3.85546875" style="117" bestFit="1" customWidth="1"/>
    <col min="2" max="2" width="67.85546875" style="24" customWidth="1"/>
    <col min="3" max="3" width="9.28515625" style="126" customWidth="1"/>
    <col min="4" max="6" width="11.5703125" style="24" bestFit="1" customWidth="1"/>
    <col min="7" max="7" width="9.28515625" style="24" customWidth="1"/>
    <col min="8" max="16384" width="9.140625" style="24"/>
  </cols>
  <sheetData>
    <row r="1" spans="1:6" ht="30" customHeight="1">
      <c r="B1" s="16" t="s">
        <v>326</v>
      </c>
      <c r="C1" s="124"/>
    </row>
    <row r="2" spans="1:6">
      <c r="B2" s="27"/>
      <c r="C2" s="125"/>
      <c r="F2" s="226" t="s">
        <v>310</v>
      </c>
    </row>
    <row r="3" spans="1:6" s="93" customFormat="1" ht="23.25" customHeight="1">
      <c r="A3" s="120"/>
      <c r="B3" s="256" t="s">
        <v>153</v>
      </c>
      <c r="C3" s="257"/>
      <c r="D3" s="26" t="s">
        <v>0</v>
      </c>
      <c r="E3" s="26" t="s">
        <v>1</v>
      </c>
      <c r="F3" s="26" t="s">
        <v>2</v>
      </c>
    </row>
    <row r="4" spans="1:6" ht="45" customHeight="1">
      <c r="A4" s="118">
        <v>1</v>
      </c>
      <c r="B4" s="264" t="s">
        <v>228</v>
      </c>
      <c r="C4" s="265"/>
      <c r="D4" s="92"/>
      <c r="E4" s="92"/>
      <c r="F4" s="92"/>
    </row>
    <row r="5" spans="1:6" s="122" customFormat="1" ht="30" customHeight="1">
      <c r="A5" s="118">
        <v>2</v>
      </c>
      <c r="B5" s="266" t="s">
        <v>225</v>
      </c>
      <c r="C5" s="267"/>
      <c r="D5" s="121"/>
      <c r="E5" s="121"/>
      <c r="F5" s="121"/>
    </row>
    <row r="6" spans="1:6" ht="33.75" customHeight="1">
      <c r="A6" s="118">
        <v>3</v>
      </c>
      <c r="B6" s="264" t="s">
        <v>230</v>
      </c>
      <c r="C6" s="265"/>
      <c r="D6" s="92"/>
      <c r="E6" s="92"/>
      <c r="F6" s="92"/>
    </row>
    <row r="7" spans="1:6" ht="20.25" customHeight="1">
      <c r="A7" s="268" t="s">
        <v>234</v>
      </c>
      <c r="B7" s="262" t="s">
        <v>226</v>
      </c>
      <c r="C7" s="123" t="s">
        <v>231</v>
      </c>
      <c r="D7" s="86"/>
      <c r="E7" s="86"/>
      <c r="F7" s="86"/>
    </row>
    <row r="8" spans="1:6" ht="20.25" customHeight="1">
      <c r="A8" s="269"/>
      <c r="B8" s="263"/>
      <c r="C8" s="123" t="s">
        <v>232</v>
      </c>
      <c r="D8" s="86"/>
      <c r="E8" s="86"/>
      <c r="F8" s="86"/>
    </row>
    <row r="9" spans="1:6" ht="20.25" customHeight="1">
      <c r="A9" s="268" t="s">
        <v>235</v>
      </c>
      <c r="B9" s="262" t="s">
        <v>227</v>
      </c>
      <c r="C9" s="123" t="s">
        <v>231</v>
      </c>
      <c r="D9" s="86"/>
      <c r="E9" s="86"/>
      <c r="F9" s="86"/>
    </row>
    <row r="10" spans="1:6" ht="20.25" customHeight="1">
      <c r="A10" s="269"/>
      <c r="B10" s="263"/>
      <c r="C10" s="123" t="s">
        <v>232</v>
      </c>
      <c r="D10" s="86"/>
      <c r="E10" s="86"/>
      <c r="F10" s="86"/>
    </row>
    <row r="11" spans="1:6" ht="27.75" customHeight="1">
      <c r="A11" s="268" t="s">
        <v>236</v>
      </c>
      <c r="B11" s="262" t="s">
        <v>233</v>
      </c>
      <c r="C11" s="123" t="s">
        <v>231</v>
      </c>
      <c r="D11" s="86"/>
      <c r="E11" s="86"/>
      <c r="F11" s="86"/>
    </row>
    <row r="12" spans="1:6" ht="27.75" customHeight="1">
      <c r="A12" s="269"/>
      <c r="B12" s="263"/>
      <c r="C12" s="123" t="s">
        <v>232</v>
      </c>
      <c r="D12" s="86"/>
      <c r="E12" s="86"/>
      <c r="F12" s="86"/>
    </row>
    <row r="13" spans="1:6" ht="20.25" customHeight="1">
      <c r="A13" s="268" t="s">
        <v>237</v>
      </c>
      <c r="B13" s="262" t="s">
        <v>169</v>
      </c>
      <c r="C13" s="123" t="s">
        <v>231</v>
      </c>
      <c r="D13" s="86"/>
      <c r="E13" s="86"/>
      <c r="F13" s="86"/>
    </row>
    <row r="14" spans="1:6" ht="20.25" customHeight="1">
      <c r="A14" s="269"/>
      <c r="B14" s="263"/>
      <c r="C14" s="123" t="s">
        <v>232</v>
      </c>
      <c r="D14" s="86"/>
      <c r="E14" s="86"/>
      <c r="F14" s="86"/>
    </row>
    <row r="15" spans="1:6" ht="20.25" customHeight="1">
      <c r="A15" s="268" t="s">
        <v>238</v>
      </c>
      <c r="B15" s="262" t="s">
        <v>170</v>
      </c>
      <c r="C15" s="123" t="s">
        <v>231</v>
      </c>
      <c r="D15" s="86"/>
      <c r="E15" s="86"/>
      <c r="F15" s="86"/>
    </row>
    <row r="16" spans="1:6" ht="20.25" customHeight="1">
      <c r="A16" s="269"/>
      <c r="B16" s="263"/>
      <c r="C16" s="123" t="s">
        <v>232</v>
      </c>
      <c r="D16" s="86"/>
      <c r="E16" s="86"/>
      <c r="F16" s="86"/>
    </row>
    <row r="17" spans="1:6" ht="33.75" customHeight="1">
      <c r="A17" s="118">
        <v>4</v>
      </c>
      <c r="B17" s="258" t="s">
        <v>229</v>
      </c>
      <c r="C17" s="259"/>
      <c r="D17" s="92"/>
      <c r="E17" s="92"/>
      <c r="F17" s="92"/>
    </row>
    <row r="18" spans="1:6" ht="20.25" customHeight="1">
      <c r="A18" s="119" t="s">
        <v>239</v>
      </c>
      <c r="B18" s="260" t="s">
        <v>226</v>
      </c>
      <c r="C18" s="261"/>
      <c r="D18" s="86"/>
      <c r="E18" s="86"/>
      <c r="F18" s="86"/>
    </row>
    <row r="19" spans="1:6" ht="20.25" customHeight="1">
      <c r="A19" s="119" t="s">
        <v>240</v>
      </c>
      <c r="B19" s="260" t="s">
        <v>227</v>
      </c>
      <c r="C19" s="261"/>
      <c r="D19" s="86"/>
      <c r="E19" s="86"/>
      <c r="F19" s="86"/>
    </row>
    <row r="20" spans="1:6" ht="25.5" customHeight="1">
      <c r="A20" s="119" t="s">
        <v>241</v>
      </c>
      <c r="B20" s="260" t="s">
        <v>168</v>
      </c>
      <c r="C20" s="261"/>
      <c r="D20" s="86"/>
      <c r="E20" s="86"/>
      <c r="F20" s="86"/>
    </row>
    <row r="21" spans="1:6" ht="20.25" customHeight="1">
      <c r="A21" s="119" t="s">
        <v>242</v>
      </c>
      <c r="B21" s="260" t="s">
        <v>169</v>
      </c>
      <c r="C21" s="261"/>
      <c r="D21" s="86"/>
      <c r="E21" s="86"/>
      <c r="F21" s="86"/>
    </row>
    <row r="22" spans="1:6" ht="20.25" customHeight="1">
      <c r="A22" s="119" t="s">
        <v>243</v>
      </c>
      <c r="B22" s="260" t="s">
        <v>170</v>
      </c>
      <c r="C22" s="261"/>
      <c r="D22" s="86"/>
      <c r="E22" s="86"/>
      <c r="F22" s="86"/>
    </row>
  </sheetData>
  <mergeCells count="20">
    <mergeCell ref="B22:C22"/>
    <mergeCell ref="A7:A8"/>
    <mergeCell ref="A9:A10"/>
    <mergeCell ref="A11:A12"/>
    <mergeCell ref="A13:A14"/>
    <mergeCell ref="A15:A16"/>
    <mergeCell ref="B21:C21"/>
    <mergeCell ref="B3:C3"/>
    <mergeCell ref="B17:C17"/>
    <mergeCell ref="B18:C18"/>
    <mergeCell ref="B19:C19"/>
    <mergeCell ref="B20:C20"/>
    <mergeCell ref="B7:B8"/>
    <mergeCell ref="B9:B10"/>
    <mergeCell ref="B11:B12"/>
    <mergeCell ref="B13:B14"/>
    <mergeCell ref="B15:B16"/>
    <mergeCell ref="B4:C4"/>
    <mergeCell ref="B5:C5"/>
    <mergeCell ref="B6:C6"/>
  </mergeCells>
  <printOptions horizontalCentered="1"/>
  <pageMargins left="0.16" right="0.16" top="0.75" bottom="0.75" header="0.3" footer="0.3"/>
  <pageSetup scale="91" orientation="landscape" r:id="rId1"/>
  <headerFooter>
    <oddHeader>&amp;R&amp;"Verdana,Bold"&amp;10Приложение № 9.2  към Предложението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94868-1B2F-4524-BD60-E16F6F59AEEA}">
  <sheetPr codeName="Sheet5"/>
  <dimension ref="A1:D15"/>
  <sheetViews>
    <sheetView zoomScale="90" zoomScaleNormal="90" zoomScaleSheetLayoutView="90" workbookViewId="0">
      <selection activeCell="A15" sqref="A15"/>
    </sheetView>
  </sheetViews>
  <sheetFormatPr defaultColWidth="9.140625" defaultRowHeight="11.25"/>
  <cols>
    <col min="1" max="1" width="27.28515625" style="24" customWidth="1"/>
    <col min="2" max="2" width="11.42578125" style="24" customWidth="1"/>
    <col min="3" max="3" width="19" style="24" customWidth="1"/>
    <col min="4" max="4" width="18.7109375" style="24" customWidth="1"/>
    <col min="5" max="16384" width="9.140625" style="24"/>
  </cols>
  <sheetData>
    <row r="1" spans="1:4" ht="23.25" customHeight="1">
      <c r="A1" s="16" t="s">
        <v>244</v>
      </c>
    </row>
    <row r="2" spans="1:4" ht="17.25" customHeight="1">
      <c r="A2" s="76"/>
      <c r="B2" s="270" t="s">
        <v>300</v>
      </c>
      <c r="C2" s="271"/>
      <c r="D2" s="272"/>
    </row>
    <row r="3" spans="1:4" s="68" customFormat="1" ht="39.75" customHeight="1">
      <c r="A3" s="30" t="s">
        <v>67</v>
      </c>
      <c r="B3" s="30" t="s">
        <v>39</v>
      </c>
      <c r="C3" s="30" t="s">
        <v>311</v>
      </c>
      <c r="D3" s="30" t="s">
        <v>107</v>
      </c>
    </row>
    <row r="4" spans="1:4" ht="19.5" customHeight="1">
      <c r="A4" s="48" t="s">
        <v>68</v>
      </c>
      <c r="B4" s="48"/>
      <c r="C4" s="48"/>
      <c r="D4" s="48"/>
    </row>
    <row r="5" spans="1:4" ht="19.5" customHeight="1">
      <c r="A5" s="48" t="s">
        <v>69</v>
      </c>
      <c r="B5" s="48"/>
      <c r="C5" s="48"/>
      <c r="D5" s="48"/>
    </row>
    <row r="6" spans="1:4" ht="19.5" customHeight="1">
      <c r="A6" s="48" t="s">
        <v>70</v>
      </c>
      <c r="B6" s="48"/>
      <c r="C6" s="48"/>
      <c r="D6" s="48"/>
    </row>
    <row r="7" spans="1:4" ht="24" customHeight="1">
      <c r="A7" s="48" t="s">
        <v>74</v>
      </c>
      <c r="B7" s="48"/>
      <c r="C7" s="48"/>
      <c r="D7" s="48"/>
    </row>
    <row r="8" spans="1:4" ht="19.5" customHeight="1">
      <c r="A8" s="48" t="s">
        <v>71</v>
      </c>
      <c r="B8" s="48"/>
      <c r="C8" s="48"/>
      <c r="D8" s="48"/>
    </row>
    <row r="9" spans="1:4" ht="19.5" customHeight="1">
      <c r="A9" s="48" t="s">
        <v>72</v>
      </c>
      <c r="B9" s="48"/>
      <c r="C9" s="48"/>
      <c r="D9" s="48"/>
    </row>
    <row r="10" spans="1:4" ht="19.5" customHeight="1">
      <c r="A10" s="48" t="s">
        <v>73</v>
      </c>
      <c r="B10" s="48"/>
      <c r="C10" s="48"/>
      <c r="D10" s="48"/>
    </row>
    <row r="11" spans="1:4" ht="19.5" customHeight="1">
      <c r="A11" s="48" t="s">
        <v>105</v>
      </c>
      <c r="B11" s="48"/>
      <c r="C11" s="48"/>
      <c r="D11" s="48"/>
    </row>
    <row r="12" spans="1:4" ht="19.5" customHeight="1">
      <c r="A12" s="48" t="s">
        <v>105</v>
      </c>
      <c r="B12" s="48"/>
      <c r="C12" s="48"/>
      <c r="D12" s="48"/>
    </row>
    <row r="13" spans="1:4" ht="19.5" customHeight="1">
      <c r="A13" s="49" t="s">
        <v>40</v>
      </c>
      <c r="B13" s="48"/>
      <c r="C13" s="48"/>
      <c r="D13" s="48"/>
    </row>
    <row r="15" spans="1:4">
      <c r="A15" s="24" t="s">
        <v>327</v>
      </c>
    </row>
  </sheetData>
  <mergeCells count="1">
    <mergeCell ref="B2:D2"/>
  </mergeCells>
  <pageMargins left="0.16" right="0.16" top="0.75" bottom="0.75" header="0.3" footer="0.3"/>
  <pageSetup scale="91" orientation="landscape" r:id="rId1"/>
  <headerFooter>
    <oddHeader>&amp;R&amp;"Verdana,Bold"&amp;10Приложение № 9.2  към Предложението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J13"/>
  <sheetViews>
    <sheetView zoomScaleNormal="100" zoomScaleSheetLayoutView="100" workbookViewId="0">
      <selection activeCell="J27" sqref="J27"/>
    </sheetView>
  </sheetViews>
  <sheetFormatPr defaultColWidth="9.140625" defaultRowHeight="12.75"/>
  <cols>
    <col min="1" max="1" width="18.140625" style="2" customWidth="1"/>
    <col min="2" max="2" width="6.5703125" style="2" customWidth="1"/>
    <col min="3" max="4" width="11.28515625" style="2" customWidth="1"/>
    <col min="5" max="5" width="7.5703125" style="2" customWidth="1"/>
    <col min="6" max="7" width="10.140625" style="2" customWidth="1"/>
    <col min="8" max="8" width="7.140625" style="2" customWidth="1"/>
    <col min="9" max="10" width="11.7109375" style="2" customWidth="1"/>
    <col min="11" max="16384" width="9.140625" style="2"/>
  </cols>
  <sheetData>
    <row r="1" spans="1:10" ht="25.5" customHeight="1">
      <c r="A1" s="10" t="s">
        <v>296</v>
      </c>
    </row>
    <row r="2" spans="1:10" ht="12.75" customHeight="1">
      <c r="A2" s="10"/>
      <c r="J2" s="227" t="s">
        <v>312</v>
      </c>
    </row>
    <row r="3" spans="1:10" s="1" customFormat="1" ht="19.5" customHeight="1">
      <c r="A3" s="274" t="s">
        <v>297</v>
      </c>
      <c r="B3" s="273" t="s">
        <v>0</v>
      </c>
      <c r="C3" s="273"/>
      <c r="D3" s="273"/>
      <c r="E3" s="273" t="s">
        <v>1</v>
      </c>
      <c r="F3" s="273"/>
      <c r="G3" s="273"/>
      <c r="H3" s="273" t="s">
        <v>2</v>
      </c>
      <c r="I3" s="273"/>
      <c r="J3" s="273"/>
    </row>
    <row r="4" spans="1:10" s="3" customFormat="1" ht="24.75" customHeight="1">
      <c r="A4" s="274"/>
      <c r="B4" s="198" t="s">
        <v>3</v>
      </c>
      <c r="C4" s="198" t="s">
        <v>4</v>
      </c>
      <c r="D4" s="198" t="s">
        <v>5</v>
      </c>
      <c r="E4" s="198" t="s">
        <v>3</v>
      </c>
      <c r="F4" s="198" t="s">
        <v>4</v>
      </c>
      <c r="G4" s="198" t="s">
        <v>5</v>
      </c>
      <c r="H4" s="198" t="s">
        <v>3</v>
      </c>
      <c r="I4" s="198" t="s">
        <v>4</v>
      </c>
      <c r="J4" s="198" t="s">
        <v>5</v>
      </c>
    </row>
    <row r="5" spans="1:10" ht="18.75" customHeight="1">
      <c r="A5" s="167"/>
      <c r="B5" s="167"/>
      <c r="C5" s="167"/>
      <c r="D5" s="167"/>
      <c r="E5" s="167"/>
      <c r="F5" s="167"/>
      <c r="G5" s="167"/>
      <c r="H5" s="167"/>
      <c r="I5" s="167"/>
      <c r="J5" s="167"/>
    </row>
    <row r="6" spans="1:10" ht="18.75" customHeight="1">
      <c r="A6" s="167"/>
      <c r="B6" s="167"/>
      <c r="C6" s="167"/>
      <c r="D6" s="167"/>
      <c r="E6" s="167"/>
      <c r="F6" s="167"/>
      <c r="G6" s="167"/>
      <c r="H6" s="167"/>
      <c r="I6" s="167"/>
      <c r="J6" s="167"/>
    </row>
    <row r="7" spans="1:10" ht="18.75" customHeight="1">
      <c r="A7" s="167"/>
      <c r="B7" s="167"/>
      <c r="C7" s="167"/>
      <c r="D7" s="167"/>
      <c r="E7" s="167"/>
      <c r="F7" s="167"/>
      <c r="G7" s="167"/>
      <c r="H7" s="167"/>
      <c r="I7" s="167"/>
      <c r="J7" s="167"/>
    </row>
    <row r="8" spans="1:10" ht="18.75" customHeight="1">
      <c r="A8" s="167"/>
      <c r="B8" s="167"/>
      <c r="C8" s="167"/>
      <c r="D8" s="167"/>
      <c r="E8" s="167"/>
      <c r="F8" s="167"/>
      <c r="G8" s="167"/>
      <c r="H8" s="167"/>
      <c r="I8" s="167"/>
      <c r="J8" s="167"/>
    </row>
    <row r="9" spans="1:10" ht="18.75" customHeight="1">
      <c r="A9" s="167"/>
      <c r="B9" s="167"/>
      <c r="C9" s="167"/>
      <c r="D9" s="167"/>
      <c r="E9" s="167"/>
      <c r="F9" s="167"/>
      <c r="G9" s="167"/>
      <c r="H9" s="167"/>
      <c r="I9" s="167"/>
      <c r="J9" s="167"/>
    </row>
    <row r="10" spans="1:10" ht="18.75" customHeight="1">
      <c r="A10" s="167"/>
      <c r="B10" s="167"/>
      <c r="C10" s="167"/>
      <c r="D10" s="167"/>
      <c r="E10" s="167"/>
      <c r="F10" s="167"/>
      <c r="G10" s="167"/>
      <c r="H10" s="167"/>
      <c r="I10" s="167"/>
      <c r="J10" s="167"/>
    </row>
    <row r="11" spans="1:10" ht="18.75" customHeight="1">
      <c r="A11" s="167"/>
      <c r="B11" s="167"/>
      <c r="C11" s="167"/>
      <c r="D11" s="167"/>
      <c r="E11" s="167"/>
      <c r="F11" s="167"/>
      <c r="G11" s="167"/>
      <c r="H11" s="167"/>
      <c r="I11" s="167"/>
      <c r="J11" s="167"/>
    </row>
    <row r="12" spans="1:10" ht="18.75" customHeight="1">
      <c r="A12" s="167"/>
      <c r="B12" s="167"/>
      <c r="C12" s="167"/>
      <c r="D12" s="167"/>
      <c r="E12" s="167"/>
      <c r="F12" s="167"/>
      <c r="G12" s="167"/>
      <c r="H12" s="167"/>
      <c r="I12" s="167"/>
      <c r="J12" s="167"/>
    </row>
    <row r="13" spans="1:10">
      <c r="A13" s="68"/>
      <c r="B13" s="68"/>
      <c r="C13" s="68"/>
      <c r="D13" s="68"/>
      <c r="E13" s="68"/>
      <c r="F13" s="68"/>
      <c r="G13" s="68"/>
      <c r="H13" s="68"/>
      <c r="I13" s="68"/>
      <c r="J13" s="68"/>
    </row>
  </sheetData>
  <mergeCells count="4">
    <mergeCell ref="B3:D3"/>
    <mergeCell ref="A3:A4"/>
    <mergeCell ref="E3:G3"/>
    <mergeCell ref="H3:J3"/>
  </mergeCells>
  <phoneticPr fontId="6" type="noConversion"/>
  <pageMargins left="0.16" right="0.16" top="0.75" bottom="0.75" header="0.3" footer="0.3"/>
  <pageSetup scale="91" orientation="landscape" r:id="rId1"/>
  <headerFooter>
    <oddHeader>&amp;R&amp;"Verdana,Bold"&amp;10Приложение № 9.2  към Предложението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ED61F-240F-49C1-8DB4-AF6445022CDD}">
  <sheetPr codeName="Sheet3"/>
  <dimension ref="A2:S19"/>
  <sheetViews>
    <sheetView zoomScaleNormal="100" zoomScaleSheetLayoutView="90" workbookViewId="0">
      <selection activeCell="I19" sqref="I19"/>
    </sheetView>
  </sheetViews>
  <sheetFormatPr defaultRowHeight="15"/>
  <cols>
    <col min="1" max="1" width="15.140625" customWidth="1"/>
    <col min="2" max="2" width="13.140625" customWidth="1"/>
    <col min="3" max="3" width="18.85546875" bestFit="1" customWidth="1"/>
    <col min="4" max="4" width="16.42578125" customWidth="1"/>
    <col min="5" max="5" width="7.7109375" bestFit="1" customWidth="1"/>
    <col min="6" max="6" width="14.42578125" customWidth="1"/>
    <col min="7" max="7" width="7.7109375" bestFit="1" customWidth="1"/>
    <col min="8" max="8" width="9.42578125" bestFit="1" customWidth="1"/>
    <col min="9" max="9" width="15.42578125" customWidth="1"/>
    <col min="10" max="10" width="14.5703125" customWidth="1"/>
    <col min="11" max="11" width="12.5703125" customWidth="1"/>
    <col min="12" max="12" width="12.7109375" hidden="1" customWidth="1"/>
    <col min="13" max="15" width="6.7109375" bestFit="1" customWidth="1"/>
    <col min="16" max="16" width="7.42578125" customWidth="1"/>
    <col min="17" max="17" width="11.7109375" customWidth="1"/>
    <col min="18" max="18" width="8.5703125" bestFit="1" customWidth="1"/>
    <col min="19" max="19" width="8.140625" bestFit="1" customWidth="1"/>
  </cols>
  <sheetData>
    <row r="2" spans="1:19" ht="25.5" customHeight="1">
      <c r="B2" s="96" t="s">
        <v>298</v>
      </c>
      <c r="C2" s="38"/>
      <c r="S2" s="228" t="s">
        <v>312</v>
      </c>
    </row>
    <row r="3" spans="1:19" s="72" customFormat="1" ht="52.5">
      <c r="A3" s="69" t="s">
        <v>302</v>
      </c>
      <c r="B3" s="69" t="s">
        <v>41</v>
      </c>
      <c r="C3" s="74" t="s">
        <v>120</v>
      </c>
      <c r="D3" s="74" t="s">
        <v>286</v>
      </c>
      <c r="E3" s="70" t="s">
        <v>38</v>
      </c>
      <c r="F3" s="69" t="s">
        <v>287</v>
      </c>
      <c r="G3" s="69" t="s">
        <v>288</v>
      </c>
      <c r="H3" s="69" t="s">
        <v>289</v>
      </c>
      <c r="I3" s="69" t="s">
        <v>43</v>
      </c>
      <c r="J3" s="69" t="s">
        <v>100</v>
      </c>
      <c r="K3" s="69" t="s">
        <v>122</v>
      </c>
      <c r="L3" s="143" t="s">
        <v>279</v>
      </c>
      <c r="M3" s="74" t="s">
        <v>283</v>
      </c>
      <c r="N3" s="74" t="s">
        <v>284</v>
      </c>
      <c r="O3" s="74" t="s">
        <v>285</v>
      </c>
      <c r="P3" s="70" t="s">
        <v>321</v>
      </c>
      <c r="Q3" s="74" t="s">
        <v>322</v>
      </c>
      <c r="R3" s="71" t="s">
        <v>119</v>
      </c>
      <c r="S3" s="71" t="s">
        <v>123</v>
      </c>
    </row>
    <row r="4" spans="1:19">
      <c r="A4" s="94"/>
      <c r="B4" s="11"/>
      <c r="C4" s="11"/>
      <c r="D4" s="7"/>
      <c r="E4" s="7"/>
      <c r="F4" s="7"/>
      <c r="G4" s="7"/>
      <c r="H4" s="7"/>
      <c r="I4" s="7"/>
      <c r="J4" s="7"/>
      <c r="K4" s="7"/>
      <c r="L4" s="144"/>
      <c r="M4" s="7"/>
      <c r="N4" s="7"/>
      <c r="O4" s="7"/>
      <c r="P4" s="7"/>
      <c r="Q4" s="7"/>
      <c r="R4" s="7"/>
      <c r="S4" s="7"/>
    </row>
    <row r="5" spans="1:19">
      <c r="A5" s="48"/>
      <c r="B5" s="11"/>
      <c r="C5" s="11"/>
      <c r="D5" s="7"/>
      <c r="E5" s="7"/>
      <c r="F5" s="7"/>
      <c r="G5" s="7"/>
      <c r="H5" s="7"/>
      <c r="I5" s="7"/>
      <c r="J5" s="7"/>
      <c r="K5" s="7"/>
      <c r="L5" s="144"/>
      <c r="M5" s="7"/>
      <c r="N5" s="7"/>
      <c r="O5" s="7"/>
      <c r="P5" s="7"/>
      <c r="Q5" s="7"/>
      <c r="R5" s="7"/>
      <c r="S5" s="7"/>
    </row>
    <row r="6" spans="1:19">
      <c r="A6" s="48"/>
      <c r="B6" s="11"/>
      <c r="C6" s="11"/>
      <c r="D6" s="7"/>
      <c r="E6" s="7"/>
      <c r="F6" s="7"/>
      <c r="G6" s="7"/>
      <c r="H6" s="7"/>
      <c r="I6" s="7"/>
      <c r="J6" s="7"/>
      <c r="K6" s="7"/>
      <c r="L6" s="144"/>
      <c r="M6" s="7"/>
      <c r="N6" s="7"/>
      <c r="O6" s="7"/>
      <c r="P6" s="7"/>
      <c r="Q6" s="7"/>
      <c r="R6" s="7"/>
      <c r="S6" s="7"/>
    </row>
    <row r="7" spans="1:19">
      <c r="A7" s="48"/>
      <c r="B7" s="11"/>
      <c r="C7" s="11"/>
      <c r="D7" s="7"/>
      <c r="E7" s="7"/>
      <c r="F7" s="7"/>
      <c r="G7" s="7"/>
      <c r="H7" s="7"/>
      <c r="I7" s="7"/>
      <c r="J7" s="7"/>
      <c r="K7" s="7"/>
      <c r="L7" s="144"/>
      <c r="M7" s="7"/>
      <c r="N7" s="7"/>
      <c r="O7" s="7"/>
      <c r="P7" s="7"/>
      <c r="Q7" s="7"/>
      <c r="R7" s="7"/>
      <c r="S7" s="7"/>
    </row>
    <row r="8" spans="1:19">
      <c r="B8" s="29"/>
      <c r="C8" s="29" t="s">
        <v>48</v>
      </c>
      <c r="D8" s="59">
        <f>SUM(D4:D7)</f>
        <v>0</v>
      </c>
      <c r="E8" s="7"/>
      <c r="F8" s="7"/>
      <c r="G8" s="7"/>
      <c r="H8" s="7"/>
      <c r="I8" s="7"/>
      <c r="J8" s="7"/>
      <c r="K8" s="7"/>
      <c r="L8" s="144"/>
      <c r="M8" s="7"/>
      <c r="N8" s="7"/>
      <c r="O8" s="7"/>
      <c r="P8" s="7"/>
      <c r="Q8" s="7"/>
      <c r="R8" s="7"/>
      <c r="S8" s="7"/>
    </row>
    <row r="9" spans="1:19" s="24" customFormat="1" ht="18.75" customHeight="1">
      <c r="A9" s="68" t="s">
        <v>44</v>
      </c>
      <c r="B9" s="68"/>
    </row>
    <row r="10" spans="1:19" s="24" customFormat="1" ht="18.75" customHeight="1">
      <c r="A10" s="68" t="s">
        <v>121</v>
      </c>
      <c r="B10" s="68"/>
    </row>
    <row r="11" spans="1:19" s="24" customFormat="1" ht="18.75" customHeight="1">
      <c r="A11" s="68" t="s">
        <v>101</v>
      </c>
      <c r="B11" s="68"/>
    </row>
    <row r="12" spans="1:19" ht="26.25" customHeight="1">
      <c r="A12" s="275" t="s">
        <v>323</v>
      </c>
      <c r="B12" s="275"/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5"/>
      <c r="O12" s="275"/>
      <c r="P12" s="275"/>
      <c r="Q12" s="275"/>
      <c r="R12" s="275"/>
      <c r="S12" s="275"/>
    </row>
    <row r="15" spans="1:19">
      <c r="A15" s="10" t="s">
        <v>159</v>
      </c>
    </row>
    <row r="16" spans="1:19" ht="61.5" customHeight="1">
      <c r="A16" s="128" t="s">
        <v>299</v>
      </c>
      <c r="B16" s="128" t="s">
        <v>154</v>
      </c>
      <c r="C16" s="128" t="s">
        <v>155</v>
      </c>
      <c r="D16" s="128" t="s">
        <v>156</v>
      </c>
      <c r="E16" s="128" t="s">
        <v>157</v>
      </c>
      <c r="F16" s="128" t="s">
        <v>158</v>
      </c>
    </row>
    <row r="17" spans="1:6">
      <c r="A17" s="94"/>
      <c r="B17" s="94"/>
      <c r="C17" s="94"/>
      <c r="D17" s="94"/>
      <c r="E17" s="94"/>
      <c r="F17" s="94"/>
    </row>
    <row r="18" spans="1:6">
      <c r="A18" s="48"/>
      <c r="B18" s="31"/>
      <c r="C18" s="31"/>
      <c r="D18" s="31"/>
      <c r="E18" s="114"/>
      <c r="F18" s="31"/>
    </row>
    <row r="19" spans="1:6">
      <c r="B19" s="95"/>
    </row>
  </sheetData>
  <mergeCells count="1">
    <mergeCell ref="A12:S12"/>
  </mergeCells>
  <phoneticPr fontId="6" type="noConversion"/>
  <pageMargins left="0.16" right="0.16" top="0.75" bottom="0.75" header="0.3" footer="0.3"/>
  <pageSetup scale="91" orientation="landscape" r:id="rId1"/>
  <headerFooter>
    <oddHeader>&amp;R&amp;"Verdana,Bold"&amp;10Приложение № 9.2  към Предложението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5E478-CFF0-4DF2-B56D-9FDBAE4BD94B}">
  <sheetPr codeName="Sheet7"/>
  <dimension ref="A1:M10"/>
  <sheetViews>
    <sheetView zoomScale="90" zoomScaleNormal="90" zoomScaleSheetLayoutView="100" workbookViewId="0">
      <selection activeCell="J3" sqref="J3:M3"/>
    </sheetView>
  </sheetViews>
  <sheetFormatPr defaultColWidth="9.140625" defaultRowHeight="14.25"/>
  <cols>
    <col min="1" max="1" width="44.85546875" style="17" customWidth="1"/>
    <col min="2" max="2" width="8.140625" style="17" customWidth="1"/>
    <col min="3" max="3" width="12.42578125" style="17" customWidth="1"/>
    <col min="4" max="4" width="14.28515625" style="17" customWidth="1"/>
    <col min="5" max="5" width="14.42578125" style="17" customWidth="1"/>
    <col min="6" max="6" width="8.85546875" style="17" customWidth="1"/>
    <col min="7" max="7" width="12.140625" style="17" customWidth="1"/>
    <col min="8" max="9" width="14.5703125" style="17" customWidth="1"/>
    <col min="10" max="10" width="10.28515625" style="17" customWidth="1"/>
    <col min="11" max="11" width="12.42578125" style="17" customWidth="1"/>
    <col min="12" max="12" width="9.140625" style="17"/>
    <col min="13" max="13" width="14.42578125" style="17" customWidth="1"/>
    <col min="14" max="16384" width="9.140625" style="17"/>
  </cols>
  <sheetData>
    <row r="1" spans="1:13" ht="28.5" customHeight="1" thickBot="1">
      <c r="A1" s="16" t="s">
        <v>115</v>
      </c>
    </row>
    <row r="2" spans="1:13" ht="52.5">
      <c r="A2" s="63" t="s">
        <v>109</v>
      </c>
      <c r="B2" s="51" t="s">
        <v>39</v>
      </c>
      <c r="C2" s="52" t="s">
        <v>313</v>
      </c>
      <c r="D2" s="52" t="s">
        <v>110</v>
      </c>
      <c r="E2" s="53" t="s">
        <v>117</v>
      </c>
      <c r="F2" s="51" t="s">
        <v>39</v>
      </c>
      <c r="G2" s="52" t="s">
        <v>313</v>
      </c>
      <c r="H2" s="52" t="s">
        <v>110</v>
      </c>
      <c r="I2" s="53" t="s">
        <v>117</v>
      </c>
      <c r="J2" s="51" t="s">
        <v>39</v>
      </c>
      <c r="K2" s="52" t="s">
        <v>313</v>
      </c>
      <c r="L2" s="52" t="s">
        <v>110</v>
      </c>
      <c r="M2" s="53" t="s">
        <v>117</v>
      </c>
    </row>
    <row r="3" spans="1:13">
      <c r="A3" s="60"/>
      <c r="B3" s="276" t="s">
        <v>275</v>
      </c>
      <c r="C3" s="277"/>
      <c r="D3" s="277"/>
      <c r="E3" s="278"/>
      <c r="F3" s="276" t="s">
        <v>276</v>
      </c>
      <c r="G3" s="277"/>
      <c r="H3" s="277"/>
      <c r="I3" s="278"/>
      <c r="J3" s="276" t="s">
        <v>277</v>
      </c>
      <c r="K3" s="277"/>
      <c r="L3" s="277"/>
      <c r="M3" s="278"/>
    </row>
    <row r="4" spans="1:13" ht="23.25" customHeight="1">
      <c r="A4" s="61" t="s">
        <v>116</v>
      </c>
      <c r="B4" s="65"/>
      <c r="C4" s="30"/>
      <c r="D4" s="30"/>
      <c r="E4" s="66"/>
      <c r="F4" s="65"/>
      <c r="G4" s="30"/>
      <c r="H4" s="30"/>
      <c r="I4" s="66"/>
      <c r="J4" s="65"/>
      <c r="K4" s="30"/>
      <c r="L4" s="30"/>
      <c r="M4" s="66"/>
    </row>
    <row r="5" spans="1:13" ht="23.25" customHeight="1">
      <c r="A5" s="61" t="s">
        <v>113</v>
      </c>
      <c r="B5" s="65"/>
      <c r="C5" s="30"/>
      <c r="D5" s="30"/>
      <c r="E5" s="66"/>
      <c r="F5" s="65"/>
      <c r="G5" s="30"/>
      <c r="H5" s="30"/>
      <c r="I5" s="66"/>
      <c r="J5" s="65"/>
      <c r="K5" s="30"/>
      <c r="L5" s="30"/>
      <c r="M5" s="66"/>
    </row>
    <row r="6" spans="1:13" ht="23.25" customHeight="1">
      <c r="A6" s="61" t="s">
        <v>111</v>
      </c>
      <c r="B6" s="54"/>
      <c r="C6" s="50"/>
      <c r="D6" s="50"/>
      <c r="E6" s="55"/>
      <c r="F6" s="54"/>
      <c r="G6" s="50"/>
      <c r="H6" s="50"/>
      <c r="I6" s="55"/>
      <c r="J6" s="54"/>
      <c r="K6" s="50"/>
      <c r="L6" s="50"/>
      <c r="M6" s="55"/>
    </row>
    <row r="7" spans="1:13" ht="23.25" customHeight="1">
      <c r="A7" s="61" t="s">
        <v>112</v>
      </c>
      <c r="B7" s="54"/>
      <c r="C7" s="50"/>
      <c r="D7" s="50"/>
      <c r="E7" s="55"/>
      <c r="F7" s="54"/>
      <c r="G7" s="50"/>
      <c r="H7" s="50"/>
      <c r="I7" s="55"/>
      <c r="J7" s="54"/>
      <c r="K7" s="50"/>
      <c r="L7" s="50"/>
      <c r="M7" s="55"/>
    </row>
    <row r="8" spans="1:13" ht="23.25" customHeight="1">
      <c r="A8" s="61" t="s">
        <v>114</v>
      </c>
      <c r="B8" s="54"/>
      <c r="C8" s="50"/>
      <c r="D8" s="50"/>
      <c r="E8" s="55"/>
      <c r="F8" s="54"/>
      <c r="G8" s="50"/>
      <c r="H8" s="50"/>
      <c r="I8" s="55"/>
      <c r="J8" s="54"/>
      <c r="K8" s="50"/>
      <c r="L8" s="50"/>
      <c r="M8" s="55"/>
    </row>
    <row r="9" spans="1:13" ht="23.25" customHeight="1">
      <c r="A9" s="62" t="s">
        <v>47</v>
      </c>
      <c r="B9" s="54"/>
      <c r="C9" s="50"/>
      <c r="D9" s="50"/>
      <c r="E9" s="55"/>
      <c r="F9" s="54"/>
      <c r="G9" s="50"/>
      <c r="H9" s="50"/>
      <c r="I9" s="55"/>
      <c r="J9" s="54"/>
      <c r="K9" s="50"/>
      <c r="L9" s="50"/>
      <c r="M9" s="55"/>
    </row>
    <row r="10" spans="1:13" ht="15" thickBot="1">
      <c r="A10" s="64" t="s">
        <v>40</v>
      </c>
      <c r="B10" s="56"/>
      <c r="C10" s="57"/>
      <c r="D10" s="57"/>
      <c r="E10" s="58"/>
      <c r="F10" s="56"/>
      <c r="G10" s="57"/>
      <c r="H10" s="57"/>
      <c r="I10" s="58"/>
      <c r="J10" s="56"/>
      <c r="K10" s="57"/>
      <c r="L10" s="57"/>
      <c r="M10" s="58"/>
    </row>
  </sheetData>
  <mergeCells count="3">
    <mergeCell ref="B3:E3"/>
    <mergeCell ref="F3:I3"/>
    <mergeCell ref="J3:M3"/>
  </mergeCells>
  <pageMargins left="0.16" right="0.16" top="0.75" bottom="0.75" header="0.3" footer="0.3"/>
  <pageSetup scale="91" orientation="landscape" r:id="rId1"/>
  <headerFooter>
    <oddHeader>&amp;R&amp;"Verdana,Bold"&amp;10Приложение № 9.2  към Предложението</oddHeader>
  </headerFooter>
  <colBreaks count="1" manualBreakCount="1">
    <brk id="9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1F4EE-CC53-4BE4-B2BE-969BA803A2F1}">
  <sheetPr codeName="Sheet6"/>
  <dimension ref="A1:C24"/>
  <sheetViews>
    <sheetView topLeftCell="A7" zoomScaleNormal="100" zoomScaleSheetLayoutView="90" workbookViewId="0"/>
  </sheetViews>
  <sheetFormatPr defaultColWidth="9.140625" defaultRowHeight="14.25"/>
  <cols>
    <col min="1" max="1" width="44" style="17" customWidth="1"/>
    <col min="2" max="2" width="28.28515625" style="17" customWidth="1"/>
    <col min="3" max="4" width="23.42578125" style="17" customWidth="1"/>
    <col min="5" max="5" width="17.85546875" style="17" customWidth="1"/>
    <col min="6" max="16384" width="9.140625" style="17"/>
  </cols>
  <sheetData>
    <row r="1" spans="1:3">
      <c r="A1" s="16" t="s">
        <v>315</v>
      </c>
    </row>
    <row r="2" spans="1:3" ht="15" thickBot="1">
      <c r="A2" s="17" t="s">
        <v>124</v>
      </c>
      <c r="B2" s="224" t="s">
        <v>312</v>
      </c>
    </row>
    <row r="3" spans="1:3" ht="49.5" customHeight="1" thickBot="1">
      <c r="A3" s="18" t="s">
        <v>57</v>
      </c>
      <c r="B3" s="142" t="s">
        <v>278</v>
      </c>
    </row>
    <row r="4" spans="1:3" ht="22.5" customHeight="1">
      <c r="A4" s="4" t="s">
        <v>58</v>
      </c>
      <c r="B4" s="13"/>
    </row>
    <row r="5" spans="1:3" ht="22.5" customHeight="1">
      <c r="A5" s="4" t="s">
        <v>59</v>
      </c>
      <c r="B5" s="13"/>
    </row>
    <row r="6" spans="1:3" ht="22.5" customHeight="1">
      <c r="A6" s="4" t="s">
        <v>60</v>
      </c>
      <c r="B6" s="13"/>
    </row>
    <row r="7" spans="1:3" ht="22.5" customHeight="1">
      <c r="A7" s="4" t="s">
        <v>61</v>
      </c>
      <c r="B7" s="13"/>
    </row>
    <row r="8" spans="1:3" ht="22.5" customHeight="1">
      <c r="A8" s="4" t="s">
        <v>62</v>
      </c>
      <c r="B8" s="13"/>
    </row>
    <row r="9" spans="1:3" ht="22.5" customHeight="1" thickBot="1">
      <c r="A9" s="4" t="s">
        <v>63</v>
      </c>
      <c r="B9" s="13"/>
    </row>
    <row r="10" spans="1:3" ht="22.5" customHeight="1" thickBot="1">
      <c r="A10" s="15" t="s">
        <v>48</v>
      </c>
      <c r="B10" s="14"/>
    </row>
    <row r="15" spans="1:3">
      <c r="A15" s="10" t="s">
        <v>316</v>
      </c>
    </row>
    <row r="16" spans="1:3" ht="15" thickBot="1">
      <c r="A16" s="17" t="s">
        <v>108</v>
      </c>
      <c r="C16" s="225" t="s">
        <v>314</v>
      </c>
    </row>
    <row r="17" spans="1:3" ht="39" thickBot="1">
      <c r="A17" s="18" t="s">
        <v>57</v>
      </c>
      <c r="B17" s="5" t="s">
        <v>95</v>
      </c>
      <c r="C17" s="5" t="s">
        <v>97</v>
      </c>
    </row>
    <row r="18" spans="1:3" ht="19.5" customHeight="1" thickBot="1">
      <c r="A18" s="4" t="s">
        <v>58</v>
      </c>
      <c r="B18" s="35">
        <v>0</v>
      </c>
      <c r="C18" s="36">
        <f>IFERROR(B18/$B$24,0)</f>
        <v>0</v>
      </c>
    </row>
    <row r="19" spans="1:3" ht="19.5" customHeight="1" thickBot="1">
      <c r="A19" s="4" t="s">
        <v>59</v>
      </c>
      <c r="B19" s="35">
        <v>0</v>
      </c>
      <c r="C19" s="36">
        <f t="shared" ref="C19:C23" si="0">IFERROR(B19/$B$24,0)</f>
        <v>0</v>
      </c>
    </row>
    <row r="20" spans="1:3" ht="19.5" customHeight="1" thickBot="1">
      <c r="A20" s="4" t="s">
        <v>60</v>
      </c>
      <c r="B20" s="35">
        <v>0</v>
      </c>
      <c r="C20" s="36">
        <f t="shared" si="0"/>
        <v>0</v>
      </c>
    </row>
    <row r="21" spans="1:3" ht="19.5" customHeight="1" thickBot="1">
      <c r="A21" s="4" t="s">
        <v>61</v>
      </c>
      <c r="B21" s="35">
        <v>0</v>
      </c>
      <c r="C21" s="36">
        <f>IFERROR(B21/$B$24,0)</f>
        <v>0</v>
      </c>
    </row>
    <row r="22" spans="1:3" ht="19.5" customHeight="1" thickBot="1">
      <c r="A22" s="4" t="s">
        <v>62</v>
      </c>
      <c r="B22" s="35">
        <v>0</v>
      </c>
      <c r="C22" s="36">
        <f t="shared" si="0"/>
        <v>0</v>
      </c>
    </row>
    <row r="23" spans="1:3" ht="19.5" customHeight="1" thickBot="1">
      <c r="A23" s="4" t="s">
        <v>63</v>
      </c>
      <c r="B23" s="35">
        <v>0</v>
      </c>
      <c r="C23" s="36">
        <f t="shared" si="0"/>
        <v>0</v>
      </c>
    </row>
    <row r="24" spans="1:3" ht="19.5" customHeight="1" thickBot="1">
      <c r="A24" s="15" t="s">
        <v>96</v>
      </c>
      <c r="B24" s="34">
        <v>0</v>
      </c>
      <c r="C24" s="37">
        <f>SUM(C18:C23)</f>
        <v>0</v>
      </c>
    </row>
  </sheetData>
  <pageMargins left="0.16" right="0.16" top="0.75" bottom="0.75" header="0.3" footer="0.3"/>
  <pageSetup scale="91" orientation="landscape" r:id="rId1"/>
  <headerFooter>
    <oddHeader>&amp;R&amp;"Verdana,Bold"&amp;10Приложение № 9.2  към Предложението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D7244-CD9E-4FAE-9C75-8B60B33BEEAA}">
  <sheetPr codeName="Sheet8"/>
  <dimension ref="A1:H25"/>
  <sheetViews>
    <sheetView zoomScaleNormal="100" zoomScaleSheetLayoutView="100" workbookViewId="0">
      <selection activeCell="I10" sqref="I10"/>
    </sheetView>
  </sheetViews>
  <sheetFormatPr defaultColWidth="9.140625" defaultRowHeight="12.75"/>
  <cols>
    <col min="1" max="1" width="20.85546875" style="12" customWidth="1"/>
    <col min="2" max="2" width="13" style="12" bestFit="1" customWidth="1"/>
    <col min="3" max="3" width="19.5703125" style="12" bestFit="1" customWidth="1"/>
    <col min="4" max="4" width="14.42578125" style="12" customWidth="1"/>
    <col min="5" max="5" width="10.5703125" style="12" customWidth="1"/>
    <col min="6" max="6" width="12.140625" style="12" customWidth="1"/>
    <col min="7" max="8" width="11" style="12" bestFit="1" customWidth="1"/>
    <col min="9" max="16384" width="9.140625" style="12"/>
  </cols>
  <sheetData>
    <row r="1" spans="1:8" s="83" customFormat="1" ht="23.25" customHeight="1">
      <c r="A1" s="25" t="s">
        <v>324</v>
      </c>
    </row>
    <row r="2" spans="1:8">
      <c r="A2" s="78" t="s">
        <v>125</v>
      </c>
      <c r="H2" s="88" t="s">
        <v>312</v>
      </c>
    </row>
    <row r="3" spans="1:8">
      <c r="A3" s="159"/>
      <c r="B3" s="160"/>
      <c r="C3" s="279" t="s">
        <v>46</v>
      </c>
      <c r="D3" s="279"/>
      <c r="E3" s="279"/>
      <c r="F3" s="279"/>
      <c r="G3" s="279"/>
      <c r="H3" s="279"/>
    </row>
    <row r="4" spans="1:8" ht="40.5" customHeight="1">
      <c r="A4" s="123" t="s">
        <v>162</v>
      </c>
      <c r="B4" s="243" t="s">
        <v>196</v>
      </c>
      <c r="C4" s="161" t="s">
        <v>36</v>
      </c>
      <c r="D4" s="123" t="s">
        <v>102</v>
      </c>
      <c r="E4" s="161" t="s">
        <v>161</v>
      </c>
      <c r="F4" s="162" t="s">
        <v>292</v>
      </c>
      <c r="G4" s="161" t="s">
        <v>281</v>
      </c>
      <c r="H4" s="161" t="s">
        <v>282</v>
      </c>
    </row>
    <row r="5" spans="1:8">
      <c r="A5" s="8"/>
      <c r="B5" s="8"/>
      <c r="C5" s="8"/>
      <c r="D5" s="8"/>
      <c r="E5" s="8"/>
      <c r="F5" s="8"/>
      <c r="G5" s="8"/>
      <c r="H5" s="8"/>
    </row>
    <row r="6" spans="1:8">
      <c r="A6" s="8"/>
      <c r="B6" s="8"/>
      <c r="C6" s="8"/>
      <c r="D6" s="8"/>
      <c r="E6" s="8"/>
      <c r="F6" s="8"/>
      <c r="G6" s="8"/>
      <c r="H6" s="8"/>
    </row>
    <row r="7" spans="1:8">
      <c r="A7" s="8"/>
      <c r="B7" s="8"/>
      <c r="C7" s="8"/>
      <c r="D7" s="8"/>
      <c r="E7" s="8"/>
      <c r="F7" s="8"/>
      <c r="G7" s="8"/>
      <c r="H7" s="8"/>
    </row>
    <row r="8" spans="1:8">
      <c r="A8" s="8"/>
      <c r="B8" s="8"/>
      <c r="C8" s="8"/>
      <c r="D8" s="8"/>
      <c r="E8" s="8"/>
      <c r="F8" s="8"/>
      <c r="G8" s="8"/>
      <c r="H8" s="8"/>
    </row>
    <row r="9" spans="1:8">
      <c r="C9" s="8" t="s">
        <v>37</v>
      </c>
      <c r="D9" s="8"/>
      <c r="E9" s="8"/>
    </row>
    <row r="10" spans="1:8">
      <c r="A10" s="10"/>
    </row>
    <row r="17" spans="1:6" ht="20.25" customHeight="1">
      <c r="A17" s="25" t="s">
        <v>99</v>
      </c>
    </row>
    <row r="18" spans="1:6">
      <c r="A18" s="78" t="s">
        <v>108</v>
      </c>
      <c r="F18" s="88" t="s">
        <v>314</v>
      </c>
    </row>
    <row r="19" spans="1:6" ht="42.75" customHeight="1">
      <c r="A19" s="123" t="s">
        <v>98</v>
      </c>
      <c r="B19" s="123" t="s">
        <v>102</v>
      </c>
      <c r="C19" s="163" t="s">
        <v>291</v>
      </c>
      <c r="D19" s="163" t="s">
        <v>294</v>
      </c>
      <c r="E19" s="162" t="s">
        <v>292</v>
      </c>
      <c r="F19" s="161" t="s">
        <v>281</v>
      </c>
    </row>
    <row r="20" spans="1:6">
      <c r="A20" s="31"/>
      <c r="B20" s="31"/>
      <c r="C20" s="31"/>
      <c r="D20" s="8"/>
      <c r="E20" s="8"/>
      <c r="F20" s="8"/>
    </row>
    <row r="21" spans="1:6">
      <c r="A21" s="31"/>
      <c r="B21" s="31"/>
      <c r="C21" s="31"/>
      <c r="D21" s="8"/>
      <c r="E21" s="8"/>
      <c r="F21" s="8"/>
    </row>
    <row r="22" spans="1:6">
      <c r="A22" s="31"/>
      <c r="B22" s="31"/>
      <c r="C22" s="31"/>
      <c r="D22" s="8"/>
      <c r="E22" s="8"/>
      <c r="F22" s="8"/>
    </row>
    <row r="23" spans="1:6">
      <c r="A23" s="31"/>
      <c r="B23" s="31"/>
      <c r="C23" s="31"/>
      <c r="D23" s="8"/>
      <c r="E23" s="8"/>
      <c r="F23" s="8"/>
    </row>
    <row r="24" spans="1:6">
      <c r="A24" s="8"/>
      <c r="B24" s="8"/>
      <c r="C24" s="8"/>
      <c r="D24" s="8"/>
      <c r="E24" s="8"/>
      <c r="F24" s="8"/>
    </row>
    <row r="25" spans="1:6">
      <c r="A25" s="86" t="s">
        <v>37</v>
      </c>
      <c r="B25" s="8"/>
      <c r="C25" s="8"/>
      <c r="D25" s="8"/>
      <c r="E25" s="8"/>
      <c r="F25" s="8"/>
    </row>
  </sheetData>
  <mergeCells count="1">
    <mergeCell ref="C3:H3"/>
  </mergeCells>
  <pageMargins left="0.16" right="0.16" top="0.75" bottom="0.75" header="0.3" footer="0.3"/>
  <pageSetup scale="91" orientation="landscape" r:id="rId1"/>
  <headerFooter>
    <oddHeader>&amp;R&amp;"Verdana,Bold"&amp;10Приложение № 9.2  към Предложението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7C9A6-07F5-40F1-840A-6C5C05DA5DBF}">
  <sheetPr codeName="Sheet9"/>
  <dimension ref="A1:D12"/>
  <sheetViews>
    <sheetView tabSelected="1" zoomScaleNormal="100" zoomScaleSheetLayoutView="90" workbookViewId="0">
      <selection activeCell="D16" sqref="D16"/>
    </sheetView>
  </sheetViews>
  <sheetFormatPr defaultRowHeight="15"/>
  <cols>
    <col min="1" max="1" width="38.28515625" customWidth="1"/>
    <col min="2" max="2" width="12.5703125" customWidth="1"/>
    <col min="3" max="3" width="14" customWidth="1"/>
    <col min="4" max="4" width="17.140625" customWidth="1"/>
  </cols>
  <sheetData>
    <row r="1" spans="1:4" ht="24.75" customHeight="1">
      <c r="A1" s="25" t="s">
        <v>94</v>
      </c>
    </row>
    <row r="2" spans="1:4">
      <c r="A2" s="25"/>
      <c r="D2" s="245" t="s">
        <v>312</v>
      </c>
    </row>
    <row r="3" spans="1:4" s="6" customFormat="1" ht="52.5">
      <c r="A3" s="30" t="s">
        <v>93</v>
      </c>
      <c r="B3" s="30" t="s">
        <v>39</v>
      </c>
      <c r="C3" s="146" t="s">
        <v>309</v>
      </c>
      <c r="D3" s="30" t="s">
        <v>84</v>
      </c>
    </row>
    <row r="4" spans="1:4" s="6" customFormat="1" ht="19.5" customHeight="1">
      <c r="A4" s="31" t="s">
        <v>85</v>
      </c>
      <c r="B4" s="31"/>
      <c r="C4" s="31"/>
      <c r="D4" s="31"/>
    </row>
    <row r="5" spans="1:4" s="6" customFormat="1" ht="19.5" customHeight="1">
      <c r="A5" s="31" t="s">
        <v>86</v>
      </c>
      <c r="B5" s="31"/>
      <c r="C5" s="31"/>
      <c r="D5" s="31"/>
    </row>
    <row r="6" spans="1:4" s="6" customFormat="1" ht="19.5" customHeight="1">
      <c r="A6" s="31" t="s">
        <v>87</v>
      </c>
      <c r="B6" s="31"/>
      <c r="C6" s="31"/>
      <c r="D6" s="31"/>
    </row>
    <row r="7" spans="1:4" s="6" customFormat="1" ht="19.5" customHeight="1">
      <c r="A7" s="31" t="s">
        <v>88</v>
      </c>
      <c r="B7" s="31"/>
      <c r="C7" s="31"/>
      <c r="D7" s="31"/>
    </row>
    <row r="8" spans="1:4" s="6" customFormat="1" ht="19.5" customHeight="1">
      <c r="A8" s="31" t="s">
        <v>89</v>
      </c>
      <c r="B8" s="31"/>
      <c r="C8" s="31"/>
      <c r="D8" s="31"/>
    </row>
    <row r="9" spans="1:4" s="6" customFormat="1" ht="19.5" customHeight="1">
      <c r="A9" s="31" t="s">
        <v>90</v>
      </c>
      <c r="B9" s="31"/>
      <c r="C9" s="31"/>
      <c r="D9" s="31"/>
    </row>
    <row r="10" spans="1:4" s="6" customFormat="1" ht="19.5" customHeight="1">
      <c r="A10" s="31" t="s">
        <v>91</v>
      </c>
      <c r="B10" s="31"/>
      <c r="C10" s="31"/>
      <c r="D10" s="31"/>
    </row>
    <row r="11" spans="1:4" s="6" customFormat="1" ht="19.5" customHeight="1">
      <c r="A11" s="32" t="s">
        <v>92</v>
      </c>
      <c r="B11" s="31"/>
      <c r="C11" s="31"/>
      <c r="D11" s="31"/>
    </row>
    <row r="12" spans="1:4">
      <c r="A12" s="39" t="s">
        <v>152</v>
      </c>
    </row>
  </sheetData>
  <pageMargins left="0.16" right="0.16" top="0.75" bottom="0.75" header="0.3" footer="0.3"/>
  <pageSetup scale="91" orientation="portrait" r:id="rId1"/>
  <headerFooter>
    <oddHeader>&amp;R&amp;"Verdana,Bold"&amp;10Приложение № 9.2  към Предложението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AF9CA-BCDC-4964-8F55-9AC545DD1B11}">
  <sheetPr codeName="Sheet10"/>
  <dimension ref="B1:E8"/>
  <sheetViews>
    <sheetView zoomScaleNormal="100" zoomScaleSheetLayoutView="100" workbookViewId="0">
      <selection activeCell="E2" sqref="E2"/>
    </sheetView>
  </sheetViews>
  <sheetFormatPr defaultColWidth="9.140625" defaultRowHeight="21.75" customHeight="1"/>
  <cols>
    <col min="1" max="1" width="1.5703125" style="12" customWidth="1"/>
    <col min="2" max="2" width="53.85546875" style="12" customWidth="1"/>
    <col min="3" max="3" width="13" style="12" customWidth="1"/>
    <col min="4" max="4" width="11.7109375" style="12" customWidth="1"/>
    <col min="5" max="5" width="12.28515625" style="12" customWidth="1"/>
    <col min="6" max="7" width="8.85546875" style="12" customWidth="1"/>
    <col min="8" max="16384" width="9.140625" style="12"/>
  </cols>
  <sheetData>
    <row r="1" spans="2:5" ht="21.75" customHeight="1">
      <c r="B1" s="10" t="s">
        <v>75</v>
      </c>
    </row>
    <row r="2" spans="2:5" ht="21.75" customHeight="1">
      <c r="B2" s="10"/>
      <c r="E2" s="225" t="s">
        <v>312</v>
      </c>
    </row>
    <row r="3" spans="2:5" ht="12.75">
      <c r="B3" s="33" t="s">
        <v>12</v>
      </c>
      <c r="C3" s="33" t="s">
        <v>0</v>
      </c>
      <c r="D3" s="33" t="s">
        <v>1</v>
      </c>
      <c r="E3" s="33" t="s">
        <v>2</v>
      </c>
    </row>
    <row r="4" spans="2:5" ht="21.75" customHeight="1">
      <c r="B4" s="86" t="s">
        <v>15</v>
      </c>
      <c r="C4" s="118"/>
      <c r="D4" s="118"/>
      <c r="E4" s="118"/>
    </row>
    <row r="5" spans="2:5" ht="22.5" customHeight="1">
      <c r="B5" s="86" t="s">
        <v>14</v>
      </c>
      <c r="C5" s="118"/>
      <c r="D5" s="118"/>
      <c r="E5" s="118"/>
    </row>
    <row r="6" spans="2:5" ht="21.75" customHeight="1">
      <c r="B6" s="86" t="s">
        <v>16</v>
      </c>
      <c r="C6" s="86"/>
      <c r="D6" s="86"/>
      <c r="E6" s="86"/>
    </row>
    <row r="7" spans="2:5" ht="21.75" customHeight="1">
      <c r="B7" s="86" t="s">
        <v>13</v>
      </c>
      <c r="C7" s="118"/>
      <c r="D7" s="118"/>
      <c r="E7" s="118"/>
    </row>
    <row r="8" spans="2:5" ht="21.75" customHeight="1">
      <c r="B8" s="86" t="s">
        <v>17</v>
      </c>
      <c r="C8" s="158">
        <f>IFERROR(C7/C5,0)</f>
        <v>0</v>
      </c>
      <c r="D8" s="158">
        <f t="shared" ref="D8:E8" si="0">IFERROR(D7/D5,0)</f>
        <v>0</v>
      </c>
      <c r="E8" s="158">
        <f t="shared" si="0"/>
        <v>0</v>
      </c>
    </row>
  </sheetData>
  <pageMargins left="0.16" right="0.16" top="0.75" bottom="0.75" header="0.3" footer="0.3"/>
  <pageSetup scale="91" orientation="landscape" r:id="rId1"/>
  <headerFooter>
    <oddHeader>&amp;R&amp;"Verdana,Bold"&amp;10Приложение № 9.2  към Предложението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EF40D-E10A-4266-8582-67640F29AB16}">
  <sheetPr codeName="Sheet11"/>
  <dimension ref="A1:I12"/>
  <sheetViews>
    <sheetView zoomScaleNormal="100" zoomScaleSheetLayoutView="100" workbookViewId="0">
      <selection activeCell="I16" sqref="I16"/>
    </sheetView>
  </sheetViews>
  <sheetFormatPr defaultColWidth="9.140625" defaultRowHeight="21.75" customHeight="1"/>
  <cols>
    <col min="1" max="1" width="14.140625" style="12" customWidth="1"/>
    <col min="2" max="2" width="15" style="153" customWidth="1"/>
    <col min="3" max="7" width="9.42578125" style="12" customWidth="1"/>
    <col min="8" max="8" width="14.7109375" style="153" customWidth="1"/>
    <col min="9" max="9" width="18.42578125" style="12" customWidth="1"/>
    <col min="10" max="10" width="4.7109375" style="12" customWidth="1"/>
    <col min="11" max="14" width="8.85546875" style="12" customWidth="1"/>
    <col min="15" max="16384" width="9.140625" style="12"/>
  </cols>
  <sheetData>
    <row r="1" spans="1:9" ht="21.75" customHeight="1">
      <c r="A1" s="145" t="s">
        <v>301</v>
      </c>
      <c r="B1" s="20"/>
      <c r="C1" s="75"/>
      <c r="D1" s="75"/>
      <c r="E1" s="75"/>
      <c r="F1" s="75"/>
      <c r="G1" s="75"/>
      <c r="H1" s="20"/>
      <c r="I1" s="225" t="s">
        <v>312</v>
      </c>
    </row>
    <row r="2" spans="1:9" ht="12.75" customHeight="1">
      <c r="A2" s="282"/>
      <c r="B2" s="282"/>
      <c r="C2" s="284" t="s">
        <v>290</v>
      </c>
      <c r="D2" s="285"/>
      <c r="E2" s="285"/>
      <c r="F2" s="285"/>
      <c r="G2" s="286"/>
      <c r="H2" s="283" t="s">
        <v>317</v>
      </c>
      <c r="I2" s="281" t="s">
        <v>118</v>
      </c>
    </row>
    <row r="3" spans="1:9" ht="12.75">
      <c r="A3" s="282"/>
      <c r="B3" s="282"/>
      <c r="C3" s="287"/>
      <c r="D3" s="288"/>
      <c r="E3" s="288"/>
      <c r="F3" s="288"/>
      <c r="G3" s="289"/>
      <c r="H3" s="283"/>
      <c r="I3" s="281"/>
    </row>
    <row r="4" spans="1:9" ht="12.75" customHeight="1">
      <c r="A4" s="281" t="s">
        <v>293</v>
      </c>
      <c r="B4" s="283" t="s">
        <v>10</v>
      </c>
      <c r="C4" s="281">
        <v>1</v>
      </c>
      <c r="D4" s="281">
        <f t="shared" ref="D4:E4" si="0">C4+1</f>
        <v>2</v>
      </c>
      <c r="E4" s="281">
        <f t="shared" si="0"/>
        <v>3</v>
      </c>
      <c r="F4" s="281">
        <f t="shared" ref="F4:G4" si="1">E4+1</f>
        <v>4</v>
      </c>
      <c r="G4" s="281">
        <f t="shared" si="1"/>
        <v>5</v>
      </c>
      <c r="H4" s="283"/>
      <c r="I4" s="281"/>
    </row>
    <row r="5" spans="1:9" ht="12.75">
      <c r="A5" s="281" t="s">
        <v>8</v>
      </c>
      <c r="B5" s="283"/>
      <c r="C5" s="281"/>
      <c r="D5" s="281"/>
      <c r="E5" s="281"/>
      <c r="F5" s="281"/>
      <c r="G5" s="281"/>
      <c r="H5" s="283"/>
      <c r="I5" s="281"/>
    </row>
    <row r="6" spans="1:9" s="157" customFormat="1" ht="17.25" customHeight="1">
      <c r="A6" s="152">
        <v>2019</v>
      </c>
      <c r="B6" s="152"/>
      <c r="C6" s="155"/>
      <c r="D6" s="154"/>
      <c r="E6" s="154"/>
      <c r="F6" s="154"/>
      <c r="G6" s="154"/>
      <c r="H6" s="154"/>
      <c r="I6" s="156"/>
    </row>
    <row r="7" spans="1:9" s="157" customFormat="1" ht="17.25" customHeight="1">
      <c r="A7" s="152">
        <f>A6+1</f>
        <v>2020</v>
      </c>
      <c r="B7" s="152"/>
      <c r="C7" s="155"/>
      <c r="D7" s="154"/>
      <c r="E7" s="154"/>
      <c r="F7" s="154"/>
      <c r="G7" s="154"/>
      <c r="H7" s="154"/>
      <c r="I7" s="156"/>
    </row>
    <row r="8" spans="1:9" s="157" customFormat="1" ht="17.25" customHeight="1">
      <c r="A8" s="152">
        <f t="shared" ref="A8:A11" si="2">A7+1</f>
        <v>2021</v>
      </c>
      <c r="B8" s="152" t="s">
        <v>9</v>
      </c>
      <c r="C8" s="155"/>
      <c r="D8" s="154"/>
      <c r="E8" s="154"/>
      <c r="F8" s="154"/>
      <c r="G8" s="154"/>
      <c r="H8" s="154"/>
      <c r="I8" s="156"/>
    </row>
    <row r="9" spans="1:9" s="153" customFormat="1" ht="21.75" customHeight="1">
      <c r="A9" s="152">
        <f t="shared" si="2"/>
        <v>2022</v>
      </c>
      <c r="B9" s="152" t="s">
        <v>9</v>
      </c>
      <c r="C9" s="155"/>
      <c r="D9" s="154"/>
      <c r="E9" s="154"/>
      <c r="F9" s="154"/>
      <c r="G9" s="154"/>
      <c r="H9" s="154"/>
      <c r="I9" s="156"/>
    </row>
    <row r="10" spans="1:9" s="153" customFormat="1" ht="21.75" customHeight="1">
      <c r="A10" s="152">
        <f t="shared" si="2"/>
        <v>2023</v>
      </c>
      <c r="B10" s="152" t="s">
        <v>9</v>
      </c>
      <c r="C10" s="155"/>
      <c r="D10" s="154"/>
      <c r="E10" s="154"/>
      <c r="F10" s="154"/>
      <c r="G10" s="154"/>
      <c r="H10" s="154"/>
      <c r="I10" s="156"/>
    </row>
    <row r="11" spans="1:9" s="153" customFormat="1" ht="21.75" customHeight="1">
      <c r="A11" s="152">
        <f t="shared" si="2"/>
        <v>2024</v>
      </c>
      <c r="B11" s="152" t="s">
        <v>9</v>
      </c>
      <c r="C11" s="155"/>
      <c r="D11" s="154"/>
      <c r="E11" s="154"/>
      <c r="F11" s="154"/>
      <c r="G11" s="154"/>
      <c r="H11" s="154"/>
      <c r="I11" s="156"/>
    </row>
    <row r="12" spans="1:9" ht="33.75" customHeight="1">
      <c r="A12" s="280" t="s">
        <v>280</v>
      </c>
      <c r="B12" s="280"/>
      <c r="C12" s="280"/>
      <c r="D12" s="280"/>
      <c r="E12" s="280"/>
      <c r="F12" s="280"/>
      <c r="G12" s="280"/>
      <c r="H12" s="280"/>
      <c r="I12" s="280"/>
    </row>
  </sheetData>
  <mergeCells count="12">
    <mergeCell ref="A12:I12"/>
    <mergeCell ref="I2:I5"/>
    <mergeCell ref="A2:B3"/>
    <mergeCell ref="H2:H5"/>
    <mergeCell ref="A4:A5"/>
    <mergeCell ref="B4:B5"/>
    <mergeCell ref="C4:C5"/>
    <mergeCell ref="D4:D5"/>
    <mergeCell ref="E4:E5"/>
    <mergeCell ref="F4:F5"/>
    <mergeCell ref="G4:G5"/>
    <mergeCell ref="C2:G3"/>
  </mergeCells>
  <phoneticPr fontId="6" type="noConversion"/>
  <pageMargins left="0.16" right="0.16" top="0.75" bottom="0.75" header="0.3" footer="0.3"/>
  <pageSetup scale="91" orientation="landscape" r:id="rId1"/>
  <headerFooter>
    <oddHeader>&amp;R&amp;"Verdana,Bold"&amp;10Приложение № 9.2  към Предложението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DC8C2-DE03-401B-A318-9400CA9F1F7C}">
  <dimension ref="A1:G14"/>
  <sheetViews>
    <sheetView zoomScaleNormal="100" workbookViewId="0">
      <selection activeCell="B14" sqref="B14"/>
    </sheetView>
  </sheetViews>
  <sheetFormatPr defaultColWidth="9.140625" defaultRowHeight="10.5"/>
  <cols>
    <col min="1" max="1" width="33.85546875" style="68" customWidth="1"/>
    <col min="2" max="2" width="17.85546875" style="68" bestFit="1" customWidth="1"/>
    <col min="3" max="3" width="20.140625" style="68" bestFit="1" customWidth="1"/>
    <col min="4" max="4" width="16.85546875" style="68" customWidth="1"/>
    <col min="5" max="5" width="14.140625" style="68" customWidth="1"/>
    <col min="6" max="6" width="16.85546875" style="68" customWidth="1"/>
    <col min="7" max="16384" width="9.140625" style="68"/>
  </cols>
  <sheetData>
    <row r="1" spans="1:7" ht="25.5" customHeight="1">
      <c r="A1" s="10" t="s">
        <v>179</v>
      </c>
      <c r="F1" s="225" t="s">
        <v>314</v>
      </c>
    </row>
    <row r="2" spans="1:7" ht="21" customHeight="1">
      <c r="A2" s="291" t="s">
        <v>163</v>
      </c>
      <c r="B2" s="292" t="s">
        <v>164</v>
      </c>
      <c r="C2" s="292"/>
      <c r="D2" s="292" t="s">
        <v>165</v>
      </c>
      <c r="E2" s="292"/>
      <c r="F2" s="292"/>
    </row>
    <row r="3" spans="1:7" ht="73.5" customHeight="1">
      <c r="A3" s="291"/>
      <c r="B3" s="101" t="s">
        <v>166</v>
      </c>
      <c r="C3" s="101" t="s">
        <v>167</v>
      </c>
      <c r="D3" s="101" t="s">
        <v>168</v>
      </c>
      <c r="E3" s="101" t="s">
        <v>169</v>
      </c>
      <c r="F3" s="101" t="s">
        <v>170</v>
      </c>
      <c r="G3" s="98"/>
    </row>
    <row r="4" spans="1:7">
      <c r="A4" s="291"/>
      <c r="B4" s="102">
        <v>1</v>
      </c>
      <c r="C4" s="101">
        <v>2</v>
      </c>
      <c r="D4" s="101">
        <v>3</v>
      </c>
      <c r="E4" s="101">
        <v>4</v>
      </c>
      <c r="F4" s="101">
        <v>5</v>
      </c>
      <c r="G4" s="98"/>
    </row>
    <row r="5" spans="1:7" ht="24.75" customHeight="1">
      <c r="A5" s="99" t="s">
        <v>171</v>
      </c>
      <c r="B5" s="283"/>
      <c r="C5" s="293"/>
      <c r="D5" s="283"/>
      <c r="E5" s="283"/>
      <c r="F5" s="293"/>
      <c r="G5" s="290"/>
    </row>
    <row r="6" spans="1:7" ht="52.5">
      <c r="A6" s="100" t="s">
        <v>172</v>
      </c>
      <c r="B6" s="283"/>
      <c r="C6" s="294"/>
      <c r="D6" s="283"/>
      <c r="E6" s="283"/>
      <c r="F6" s="294"/>
      <c r="G6" s="290"/>
    </row>
    <row r="7" spans="1:7" ht="27.75" customHeight="1">
      <c r="A7" s="99" t="s">
        <v>173</v>
      </c>
      <c r="B7" s="103"/>
      <c r="C7" s="103"/>
      <c r="D7" s="103"/>
      <c r="E7" s="103"/>
      <c r="F7" s="103"/>
      <c r="G7" s="98"/>
    </row>
    <row r="8" spans="1:7" ht="42">
      <c r="A8" s="99" t="s">
        <v>178</v>
      </c>
      <c r="B8" s="103"/>
      <c r="C8" s="103"/>
      <c r="D8" s="103"/>
      <c r="E8" s="103"/>
      <c r="F8" s="103"/>
      <c r="G8" s="98"/>
    </row>
    <row r="9" spans="1:7" ht="42">
      <c r="A9" s="99" t="s">
        <v>174</v>
      </c>
      <c r="B9" s="103"/>
      <c r="C9" s="103"/>
      <c r="D9" s="103"/>
      <c r="E9" s="103"/>
      <c r="F9" s="103"/>
      <c r="G9" s="98"/>
    </row>
    <row r="10" spans="1:7" ht="43.5" customHeight="1">
      <c r="A10" s="108" t="s">
        <v>180</v>
      </c>
      <c r="B10" s="109">
        <f>IFERROR(1/(B9*B7),0)</f>
        <v>0</v>
      </c>
      <c r="C10" s="109">
        <f>IFERROR(1/C7,0)</f>
        <v>0</v>
      </c>
      <c r="D10" s="109">
        <f>IFERROR(1/(D9*D7),0)</f>
        <v>0</v>
      </c>
      <c r="E10" s="109">
        <f>IFERROR(1/(E9*E7),0)</f>
        <v>0</v>
      </c>
      <c r="F10" s="109">
        <f>IFERROR(1/F7,0)</f>
        <v>0</v>
      </c>
      <c r="G10" s="98"/>
    </row>
    <row r="11" spans="1:7" ht="21" customHeight="1">
      <c r="A11" s="99" t="s">
        <v>175</v>
      </c>
      <c r="B11" s="103"/>
      <c r="C11" s="103"/>
      <c r="D11" s="103"/>
      <c r="E11" s="103"/>
      <c r="F11" s="103"/>
      <c r="G11" s="98"/>
    </row>
    <row r="12" spans="1:7" ht="52.5">
      <c r="A12" s="99" t="s">
        <v>328</v>
      </c>
      <c r="B12" s="103"/>
      <c r="C12" s="103"/>
      <c r="D12" s="103"/>
      <c r="E12" s="103"/>
      <c r="F12" s="103"/>
      <c r="G12" s="98"/>
    </row>
    <row r="13" spans="1:7" ht="43.5" customHeight="1">
      <c r="A13" s="99" t="s">
        <v>176</v>
      </c>
      <c r="B13" s="103"/>
      <c r="C13" s="103"/>
      <c r="D13" s="103"/>
      <c r="E13" s="103"/>
      <c r="F13" s="103"/>
      <c r="G13" s="98"/>
    </row>
    <row r="14" spans="1:7" ht="24.75" customHeight="1">
      <c r="A14" s="99" t="s">
        <v>177</v>
      </c>
      <c r="B14" s="103"/>
      <c r="C14" s="103"/>
      <c r="D14" s="103"/>
      <c r="E14" s="103"/>
      <c r="F14" s="103"/>
      <c r="G14" s="98"/>
    </row>
  </sheetData>
  <mergeCells count="9">
    <mergeCell ref="G5:G6"/>
    <mergeCell ref="A2:A4"/>
    <mergeCell ref="D2:F2"/>
    <mergeCell ref="B2:C2"/>
    <mergeCell ref="B5:B6"/>
    <mergeCell ref="C5:C6"/>
    <mergeCell ref="D5:D6"/>
    <mergeCell ref="E5:E6"/>
    <mergeCell ref="F5:F6"/>
  </mergeCells>
  <pageMargins left="0.16" right="0.16" top="0.75" bottom="0.75" header="0.3" footer="0.3"/>
  <pageSetup scale="91" orientation="landscape" r:id="rId1"/>
  <headerFooter>
    <oddHeader>&amp;R&amp;"Verdana,Bold"&amp;10Приложение № 9.2  към Предложението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CEC7B-0318-4953-87C3-B976BF798473}">
  <sheetPr codeName="Sheet12"/>
  <dimension ref="A1:L25"/>
  <sheetViews>
    <sheetView zoomScaleNormal="100" zoomScaleSheetLayoutView="100" workbookViewId="0">
      <selection activeCell="L1" sqref="L1"/>
    </sheetView>
  </sheetViews>
  <sheetFormatPr defaultColWidth="9.140625" defaultRowHeight="12.75"/>
  <cols>
    <col min="1" max="1" width="9.140625" style="20"/>
    <col min="2" max="2" width="9.5703125" style="20" bestFit="1" customWidth="1"/>
    <col min="3" max="3" width="13.140625" style="20" bestFit="1" customWidth="1"/>
    <col min="4" max="4" width="12.5703125" style="20" bestFit="1" customWidth="1"/>
    <col min="5" max="5" width="13.140625" style="20" bestFit="1" customWidth="1"/>
    <col min="6" max="6" width="12.5703125" style="20" bestFit="1" customWidth="1"/>
    <col min="7" max="7" width="13.140625" style="20" bestFit="1" customWidth="1"/>
    <col min="8" max="8" width="12.5703125" style="20" bestFit="1" customWidth="1"/>
    <col min="9" max="9" width="13.140625" style="20" bestFit="1" customWidth="1"/>
    <col min="10" max="10" width="12.5703125" style="20" bestFit="1" customWidth="1"/>
    <col min="11" max="11" width="13.140625" style="20" bestFit="1" customWidth="1"/>
    <col min="12" max="12" width="12.5703125" style="20" bestFit="1" customWidth="1"/>
    <col min="13" max="16384" width="9.140625" style="20"/>
  </cols>
  <sheetData>
    <row r="1" spans="1:12" ht="32.25" customHeight="1">
      <c r="A1" s="23" t="s">
        <v>82</v>
      </c>
      <c r="B1" s="23"/>
      <c r="C1" s="19"/>
      <c r="D1" s="19"/>
      <c r="E1" s="19"/>
      <c r="F1" s="19"/>
      <c r="G1" s="19"/>
      <c r="H1" s="19"/>
      <c r="I1" s="19"/>
      <c r="J1" s="19"/>
      <c r="K1" s="19"/>
      <c r="L1" s="246" t="s">
        <v>314</v>
      </c>
    </row>
    <row r="2" spans="1:12" ht="34.5" customHeight="1">
      <c r="A2" s="82"/>
      <c r="B2" s="82"/>
      <c r="C2" s="283" t="s">
        <v>80</v>
      </c>
      <c r="D2" s="283"/>
      <c r="E2" s="283" t="s">
        <v>128</v>
      </c>
      <c r="F2" s="283"/>
      <c r="G2" s="283" t="s">
        <v>79</v>
      </c>
      <c r="H2" s="283"/>
      <c r="I2" s="283" t="s">
        <v>76</v>
      </c>
      <c r="J2" s="283"/>
      <c r="K2" s="283" t="s">
        <v>78</v>
      </c>
      <c r="L2" s="283"/>
    </row>
    <row r="3" spans="1:12" ht="21">
      <c r="A3" s="164" t="s">
        <v>12</v>
      </c>
      <c r="B3" s="82" t="s">
        <v>126</v>
      </c>
      <c r="C3" s="165" t="s">
        <v>4</v>
      </c>
      <c r="D3" s="165" t="s">
        <v>77</v>
      </c>
      <c r="E3" s="165" t="s">
        <v>4</v>
      </c>
      <c r="F3" s="165" t="s">
        <v>77</v>
      </c>
      <c r="G3" s="165" t="str">
        <f t="shared" ref="G3:H3" si="0">E3</f>
        <v>брутна стойност</v>
      </c>
      <c r="H3" s="165" t="str">
        <f t="shared" si="0"/>
        <v>брой на сделки</v>
      </c>
      <c r="I3" s="165" t="s">
        <v>4</v>
      </c>
      <c r="J3" s="165" t="s">
        <v>77</v>
      </c>
      <c r="K3" s="165" t="s">
        <v>4</v>
      </c>
      <c r="L3" s="165" t="s">
        <v>77</v>
      </c>
    </row>
    <row r="4" spans="1:12">
      <c r="A4" s="295">
        <v>2025</v>
      </c>
      <c r="B4" s="21">
        <v>1</v>
      </c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>
      <c r="A5" s="296"/>
      <c r="B5" s="21">
        <v>2</v>
      </c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>
      <c r="A6" s="296"/>
      <c r="B6" s="21">
        <v>3</v>
      </c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>
      <c r="A7" s="297"/>
      <c r="B7" s="21">
        <v>4</v>
      </c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>
      <c r="A8" s="295">
        <f>A4+1</f>
        <v>2026</v>
      </c>
      <c r="B8" s="21">
        <v>1</v>
      </c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>
      <c r="A9" s="296"/>
      <c r="B9" s="21">
        <v>2</v>
      </c>
      <c r="C9" s="21"/>
      <c r="D9" s="21"/>
      <c r="E9" s="21"/>
      <c r="F9" s="21"/>
      <c r="G9" s="21"/>
      <c r="H9" s="21"/>
      <c r="I9" s="21"/>
      <c r="J9" s="21"/>
      <c r="K9" s="21"/>
      <c r="L9" s="21"/>
    </row>
    <row r="10" spans="1:12">
      <c r="A10" s="296"/>
      <c r="B10" s="21">
        <v>3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>
      <c r="A11" s="297"/>
      <c r="B11" s="21">
        <v>4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>
      <c r="A12" s="295">
        <f t="shared" ref="A12" si="1">A8+1</f>
        <v>2027</v>
      </c>
      <c r="B12" s="21">
        <v>1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>
      <c r="A13" s="296"/>
      <c r="B13" s="21">
        <v>2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>
      <c r="A14" s="296"/>
      <c r="B14" s="21">
        <v>3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>
      <c r="A15" s="297"/>
      <c r="B15" s="21">
        <v>4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>
      <c r="A16" s="295">
        <f t="shared" ref="A16" si="2">A12+1</f>
        <v>2028</v>
      </c>
      <c r="B16" s="21">
        <v>1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>
      <c r="A17" s="296"/>
      <c r="B17" s="21">
        <v>2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>
      <c r="A18" s="296"/>
      <c r="B18" s="21">
        <v>3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>
      <c r="A19" s="297"/>
      <c r="B19" s="21">
        <v>4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>
      <c r="A20" s="295" t="s">
        <v>127</v>
      </c>
      <c r="B20" s="21">
        <v>1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>
      <c r="A21" s="296"/>
      <c r="B21" s="21">
        <v>2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>
      <c r="A22" s="296"/>
      <c r="B22" s="21">
        <v>3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>
      <c r="A23" s="297"/>
      <c r="B23" s="21">
        <v>4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s="81" customFormat="1">
      <c r="A24" s="79" t="s">
        <v>48</v>
      </c>
      <c r="B24" s="79"/>
      <c r="C24" s="80">
        <f t="shared" ref="C24:L24" si="3">SUM(C4:C23)</f>
        <v>0</v>
      </c>
      <c r="D24" s="80">
        <f t="shared" si="3"/>
        <v>0</v>
      </c>
      <c r="E24" s="80">
        <f t="shared" si="3"/>
        <v>0</v>
      </c>
      <c r="F24" s="80">
        <f t="shared" si="3"/>
        <v>0</v>
      </c>
      <c r="G24" s="80">
        <f t="shared" si="3"/>
        <v>0</v>
      </c>
      <c r="H24" s="80">
        <f t="shared" si="3"/>
        <v>0</v>
      </c>
      <c r="I24" s="80">
        <f t="shared" si="3"/>
        <v>0</v>
      </c>
      <c r="J24" s="80">
        <f t="shared" si="3"/>
        <v>0</v>
      </c>
      <c r="K24" s="80">
        <f t="shared" si="3"/>
        <v>0</v>
      </c>
      <c r="L24" s="80">
        <f t="shared" si="3"/>
        <v>0</v>
      </c>
    </row>
    <row r="25" spans="1:12">
      <c r="A25" s="22" t="s">
        <v>81</v>
      </c>
      <c r="B25" s="22"/>
    </row>
  </sheetData>
  <mergeCells count="10">
    <mergeCell ref="A4:A7"/>
    <mergeCell ref="A8:A11"/>
    <mergeCell ref="A12:A15"/>
    <mergeCell ref="A16:A19"/>
    <mergeCell ref="A20:A23"/>
    <mergeCell ref="C2:D2"/>
    <mergeCell ref="E2:F2"/>
    <mergeCell ref="G2:H2"/>
    <mergeCell ref="I2:J2"/>
    <mergeCell ref="K2:L2"/>
  </mergeCells>
  <pageMargins left="0.16" right="0.16" top="0.75" bottom="0.75" header="0.3" footer="0.3"/>
  <pageSetup scale="91" orientation="landscape" r:id="rId1"/>
  <headerFooter>
    <oddHeader>&amp;R&amp;"Verdana,Bold"&amp;10Приложение № 9.2  към Предложението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7CC0F-AA96-4CF9-8EEE-9B3863409690}">
  <sheetPr codeName="Sheet15"/>
  <dimension ref="A2:I21"/>
  <sheetViews>
    <sheetView zoomScale="90" zoomScaleNormal="90" workbookViewId="0">
      <selection activeCell="T4" sqref="T4"/>
    </sheetView>
  </sheetViews>
  <sheetFormatPr defaultRowHeight="15"/>
  <cols>
    <col min="1" max="1" width="30.5703125" customWidth="1"/>
    <col min="2" max="2" width="26.7109375" customWidth="1"/>
    <col min="3" max="3" width="12.140625" customWidth="1"/>
    <col min="4" max="4" width="8.7109375" customWidth="1"/>
    <col min="5" max="5" width="12.42578125" customWidth="1"/>
    <col min="6" max="6" width="8.85546875" customWidth="1"/>
    <col min="7" max="7" width="9.140625" customWidth="1"/>
    <col min="8" max="8" width="8.85546875" customWidth="1"/>
    <col min="9" max="9" width="10.7109375" customWidth="1"/>
  </cols>
  <sheetData>
    <row r="2" spans="1:9" ht="26.45" customHeight="1">
      <c r="A2" s="301"/>
      <c r="B2" s="302" t="s">
        <v>206</v>
      </c>
      <c r="C2" s="302"/>
      <c r="D2" s="302"/>
      <c r="E2" s="302"/>
      <c r="F2" s="302" t="s">
        <v>207</v>
      </c>
      <c r="G2" s="302"/>
      <c r="H2" s="302"/>
      <c r="I2" s="299" t="s">
        <v>210</v>
      </c>
    </row>
    <row r="3" spans="1:9" ht="21.6" customHeight="1">
      <c r="A3" s="301"/>
      <c r="B3" s="302"/>
      <c r="C3" s="302"/>
      <c r="D3" s="302"/>
      <c r="E3" s="302"/>
      <c r="F3" s="302" t="s">
        <v>208</v>
      </c>
      <c r="G3" s="302"/>
      <c r="H3" s="302"/>
      <c r="I3" s="299"/>
    </row>
    <row r="4" spans="1:9">
      <c r="A4" s="301"/>
      <c r="B4" s="302"/>
      <c r="C4" s="302"/>
      <c r="D4" s="302"/>
      <c r="E4" s="302"/>
      <c r="F4" s="302" t="s">
        <v>209</v>
      </c>
      <c r="G4" s="302"/>
      <c r="H4" s="302"/>
      <c r="I4" s="299"/>
    </row>
    <row r="5" spans="1:9" ht="39.75" customHeight="1" thickBot="1">
      <c r="A5" s="301"/>
      <c r="B5" s="207"/>
      <c r="C5" s="200" t="s">
        <v>224</v>
      </c>
      <c r="D5" s="200" t="s">
        <v>223</v>
      </c>
      <c r="E5" s="200" t="s">
        <v>222</v>
      </c>
      <c r="F5" s="200" t="s">
        <v>224</v>
      </c>
      <c r="G5" s="200" t="s">
        <v>223</v>
      </c>
      <c r="H5" s="200" t="s">
        <v>222</v>
      </c>
      <c r="I5" s="208"/>
    </row>
    <row r="6" spans="1:9">
      <c r="A6" s="300" t="s">
        <v>211</v>
      </c>
      <c r="B6" s="209" t="s">
        <v>212</v>
      </c>
      <c r="C6" s="210"/>
      <c r="D6" s="211"/>
      <c r="E6" s="211"/>
      <c r="F6" s="211"/>
      <c r="G6" s="211"/>
      <c r="H6" s="211"/>
      <c r="I6" s="212"/>
    </row>
    <row r="7" spans="1:9" ht="36.75" customHeight="1" thickBot="1">
      <c r="A7" s="300"/>
      <c r="B7" s="213" t="s">
        <v>213</v>
      </c>
      <c r="C7" s="214"/>
      <c r="D7" s="214"/>
      <c r="E7" s="214"/>
      <c r="F7" s="214"/>
      <c r="G7" s="214"/>
      <c r="H7" s="214"/>
      <c r="I7" s="215"/>
    </row>
    <row r="8" spans="1:9">
      <c r="A8" s="300"/>
      <c r="B8" s="217" t="s">
        <v>214</v>
      </c>
      <c r="C8" s="218"/>
      <c r="D8" s="218"/>
      <c r="E8" s="218"/>
      <c r="F8" s="218"/>
      <c r="G8" s="218"/>
      <c r="H8" s="218"/>
      <c r="I8" s="219"/>
    </row>
    <row r="9" spans="1:9" ht="72.75" customHeight="1">
      <c r="A9" s="300"/>
      <c r="B9" s="220" t="s">
        <v>307</v>
      </c>
      <c r="C9" s="221"/>
      <c r="D9" s="222"/>
      <c r="E9" s="222"/>
      <c r="F9" s="222"/>
      <c r="G9" s="222"/>
      <c r="H9" s="222"/>
      <c r="I9" s="223"/>
    </row>
    <row r="10" spans="1:9">
      <c r="A10" s="48" t="s">
        <v>211</v>
      </c>
      <c r="B10" s="216"/>
      <c r="C10" s="216"/>
      <c r="D10" s="216"/>
      <c r="E10" s="216"/>
      <c r="F10" s="216"/>
      <c r="G10" s="216"/>
      <c r="H10" s="216"/>
      <c r="I10" s="216"/>
    </row>
    <row r="11" spans="1:9">
      <c r="A11" s="48" t="s">
        <v>211</v>
      </c>
      <c r="B11" s="31"/>
      <c r="C11" s="31"/>
      <c r="D11" s="31"/>
      <c r="E11" s="31"/>
      <c r="F11" s="31"/>
      <c r="G11" s="31"/>
      <c r="H11" s="31"/>
      <c r="I11" s="31"/>
    </row>
    <row r="12" spans="1:9">
      <c r="A12" s="48" t="s">
        <v>211</v>
      </c>
      <c r="B12" s="31"/>
      <c r="C12" s="31"/>
      <c r="D12" s="31"/>
      <c r="E12" s="31"/>
      <c r="F12" s="31"/>
      <c r="G12" s="31"/>
      <c r="H12" s="31"/>
      <c r="I12" s="31"/>
    </row>
    <row r="13" spans="1:9">
      <c r="A13" s="48" t="s">
        <v>215</v>
      </c>
      <c r="B13" s="299"/>
      <c r="C13" s="304"/>
      <c r="D13" s="301"/>
      <c r="E13" s="301"/>
      <c r="F13" s="301"/>
      <c r="G13" s="301"/>
      <c r="H13" s="301"/>
      <c r="I13" s="301"/>
    </row>
    <row r="14" spans="1:9" ht="63">
      <c r="A14" s="106" t="s">
        <v>216</v>
      </c>
      <c r="B14" s="299"/>
      <c r="C14" s="305"/>
      <c r="D14" s="301"/>
      <c r="E14" s="301"/>
      <c r="F14" s="301"/>
      <c r="G14" s="301"/>
      <c r="H14" s="301"/>
      <c r="I14" s="301"/>
    </row>
    <row r="15" spans="1:9">
      <c r="A15" s="48" t="s">
        <v>217</v>
      </c>
      <c r="B15" s="299"/>
      <c r="C15" s="303"/>
      <c r="D15" s="301"/>
      <c r="E15" s="301"/>
      <c r="F15" s="301"/>
      <c r="G15" s="301"/>
      <c r="H15" s="301"/>
      <c r="I15" s="301"/>
    </row>
    <row r="16" spans="1:9" ht="68.25">
      <c r="A16" s="106" t="s">
        <v>218</v>
      </c>
      <c r="B16" s="299"/>
      <c r="C16" s="303"/>
      <c r="D16" s="301"/>
      <c r="E16" s="301"/>
      <c r="F16" s="301"/>
      <c r="G16" s="301"/>
      <c r="H16" s="301"/>
      <c r="I16" s="301"/>
    </row>
    <row r="17" spans="1:9">
      <c r="A17" s="31"/>
      <c r="B17" s="298" t="s">
        <v>219</v>
      </c>
      <c r="C17" s="298"/>
      <c r="D17" s="298"/>
      <c r="E17" s="298"/>
      <c r="F17" s="298"/>
      <c r="G17" s="298"/>
      <c r="H17" s="31"/>
      <c r="I17" s="31"/>
    </row>
    <row r="18" spans="1:9">
      <c r="A18" s="202" t="s">
        <v>220</v>
      </c>
    </row>
    <row r="19" spans="1:9">
      <c r="A19" s="202" t="s">
        <v>221</v>
      </c>
    </row>
    <row r="20" spans="1:9">
      <c r="A20" s="91"/>
    </row>
    <row r="21" spans="1:9">
      <c r="A21" s="91"/>
    </row>
  </sheetData>
  <mergeCells count="24">
    <mergeCell ref="G15:G16"/>
    <mergeCell ref="H15:H16"/>
    <mergeCell ref="D13:D14"/>
    <mergeCell ref="E13:E14"/>
    <mergeCell ref="F13:F14"/>
    <mergeCell ref="D15:D16"/>
    <mergeCell ref="E15:E16"/>
    <mergeCell ref="F15:F16"/>
    <mergeCell ref="B17:G17"/>
    <mergeCell ref="I2:I4"/>
    <mergeCell ref="A6:A9"/>
    <mergeCell ref="A2:A5"/>
    <mergeCell ref="B2:E4"/>
    <mergeCell ref="F2:H2"/>
    <mergeCell ref="F3:H3"/>
    <mergeCell ref="F4:H4"/>
    <mergeCell ref="G13:G14"/>
    <mergeCell ref="H13:H14"/>
    <mergeCell ref="I13:I14"/>
    <mergeCell ref="B15:B16"/>
    <mergeCell ref="I15:I16"/>
    <mergeCell ref="C15:C16"/>
    <mergeCell ref="C13:C14"/>
    <mergeCell ref="B13:B14"/>
  </mergeCells>
  <hyperlinks>
    <hyperlink ref="A18" location="_ftnref1" display="_ftnref1" xr:uid="{F0867BDB-9417-410B-A957-F0943AED70EC}"/>
    <hyperlink ref="A19" location="_ftnref2" display="_ftnref2" xr:uid="{76737D99-748C-4865-912C-07C5BA777C93}"/>
  </hyperlinks>
  <pageMargins left="0.16" right="0.16" top="0.75" bottom="0.75" header="0.3" footer="0.3"/>
  <pageSetup paperSize="9" scale="91" orientation="landscape" r:id="rId1"/>
  <headerFooter>
    <oddHeader>&amp;R&amp;"Verdana,Bold"&amp;10Приложение № 9.2  към Предложението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B6998-50AB-48E1-AC28-F3E8330CFED2}">
  <sheetPr codeName="Sheet17"/>
  <dimension ref="A2:H13"/>
  <sheetViews>
    <sheetView zoomScaleNormal="100" zoomScaleSheetLayoutView="100" workbookViewId="0">
      <selection activeCell="T4" sqref="T4"/>
    </sheetView>
  </sheetViews>
  <sheetFormatPr defaultRowHeight="15"/>
  <cols>
    <col min="1" max="1" width="23.42578125" customWidth="1"/>
    <col min="2" max="2" width="27.7109375" bestFit="1" customWidth="1"/>
    <col min="3" max="3" width="13" customWidth="1"/>
    <col min="4" max="4" width="16.7109375" customWidth="1"/>
    <col min="5" max="5" width="15" customWidth="1"/>
    <col min="6" max="6" width="19.140625" customWidth="1"/>
    <col min="7" max="7" width="13.28515625" customWidth="1"/>
    <col min="8" max="8" width="15.42578125" customWidth="1"/>
  </cols>
  <sheetData>
    <row r="2" spans="1:8">
      <c r="A2" s="96" t="s">
        <v>160</v>
      </c>
      <c r="B2" s="96"/>
    </row>
    <row r="3" spans="1:8">
      <c r="A3" s="314"/>
      <c r="B3" s="315"/>
      <c r="C3" s="316"/>
      <c r="D3" s="308" t="s">
        <v>303</v>
      </c>
      <c r="E3" s="309"/>
      <c r="F3" s="309"/>
      <c r="G3" s="309"/>
      <c r="H3" s="310"/>
    </row>
    <row r="4" spans="1:8" ht="24.75" customHeight="1">
      <c r="A4" s="317"/>
      <c r="B4" s="318"/>
      <c r="C4" s="319"/>
      <c r="D4" s="313" t="s">
        <v>164</v>
      </c>
      <c r="E4" s="313"/>
      <c r="F4" s="313" t="s">
        <v>165</v>
      </c>
      <c r="G4" s="313"/>
      <c r="H4" s="313"/>
    </row>
    <row r="5" spans="1:8" s="205" customFormat="1" ht="90.75" customHeight="1">
      <c r="A5" s="203" t="s">
        <v>41</v>
      </c>
      <c r="B5" s="311" t="s">
        <v>304</v>
      </c>
      <c r="C5" s="312"/>
      <c r="D5" s="204" t="s">
        <v>166</v>
      </c>
      <c r="E5" s="204" t="s">
        <v>167</v>
      </c>
      <c r="F5" s="204" t="s">
        <v>168</v>
      </c>
      <c r="G5" s="204" t="s">
        <v>169</v>
      </c>
      <c r="H5" s="204" t="s">
        <v>170</v>
      </c>
    </row>
    <row r="6" spans="1:8">
      <c r="A6" s="306"/>
      <c r="B6" s="166" t="s">
        <v>305</v>
      </c>
      <c r="C6" s="7"/>
      <c r="D6" s="7"/>
      <c r="E6" s="7"/>
      <c r="F6" s="7"/>
      <c r="G6" s="7"/>
      <c r="H6" s="7"/>
    </row>
    <row r="7" spans="1:8">
      <c r="A7" s="307"/>
      <c r="B7" s="166" t="s">
        <v>306</v>
      </c>
      <c r="C7" s="7"/>
      <c r="D7" s="7"/>
      <c r="E7" s="7"/>
      <c r="F7" s="7"/>
      <c r="G7" s="7"/>
      <c r="H7" s="7"/>
    </row>
    <row r="8" spans="1:8">
      <c r="A8" s="306"/>
      <c r="B8" s="166" t="s">
        <v>305</v>
      </c>
      <c r="C8" s="7"/>
      <c r="D8" s="7"/>
      <c r="E8" s="7"/>
      <c r="F8" s="7"/>
      <c r="G8" s="7"/>
      <c r="H8" s="7"/>
    </row>
    <row r="9" spans="1:8">
      <c r="A9" s="307"/>
      <c r="B9" s="166" t="s">
        <v>306</v>
      </c>
      <c r="C9" s="7"/>
      <c r="D9" s="7"/>
      <c r="E9" s="7"/>
      <c r="F9" s="7"/>
      <c r="G9" s="7"/>
      <c r="H9" s="7"/>
    </row>
    <row r="10" spans="1:8">
      <c r="A10" s="306"/>
      <c r="B10" s="166" t="s">
        <v>305</v>
      </c>
      <c r="C10" s="7"/>
      <c r="D10" s="7"/>
      <c r="E10" s="7"/>
      <c r="F10" s="7"/>
      <c r="G10" s="7"/>
      <c r="H10" s="7"/>
    </row>
    <row r="11" spans="1:8">
      <c r="A11" s="307"/>
      <c r="B11" s="166" t="s">
        <v>306</v>
      </c>
      <c r="C11" s="7"/>
      <c r="D11" s="7"/>
      <c r="E11" s="7"/>
      <c r="F11" s="7"/>
      <c r="G11" s="7"/>
      <c r="H11" s="7"/>
    </row>
    <row r="12" spans="1:8" ht="15.75" customHeight="1">
      <c r="A12" s="97" t="s">
        <v>11</v>
      </c>
      <c r="B12" s="206"/>
      <c r="C12" s="7"/>
      <c r="D12" s="7"/>
      <c r="E12" s="7"/>
      <c r="F12" s="7"/>
      <c r="G12" s="7"/>
      <c r="H12" s="7"/>
    </row>
    <row r="13" spans="1:8" ht="21.75" customHeight="1">
      <c r="A13" s="24" t="s">
        <v>44</v>
      </c>
      <c r="B13" s="24"/>
    </row>
  </sheetData>
  <mergeCells count="8">
    <mergeCell ref="A6:A7"/>
    <mergeCell ref="A8:A9"/>
    <mergeCell ref="A10:A11"/>
    <mergeCell ref="D3:H3"/>
    <mergeCell ref="B5:C5"/>
    <mergeCell ref="D4:E4"/>
    <mergeCell ref="F4:H4"/>
    <mergeCell ref="A3:C4"/>
  </mergeCells>
  <pageMargins left="0.16" right="0.16" top="0.75" bottom="0.75" header="0.3" footer="0.3"/>
  <pageSetup scale="91" orientation="landscape" r:id="rId1"/>
  <headerFooter>
    <oddHeader>&amp;R&amp;"Verdana,Bold"&amp;10Приложение № 9.2  към Предложението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DFA0F-0293-4909-AF8F-876CBF82653D}">
  <dimension ref="B2:J19"/>
  <sheetViews>
    <sheetView zoomScaleNormal="100" workbookViewId="0">
      <selection activeCell="T4" sqref="T4"/>
    </sheetView>
  </sheetViews>
  <sheetFormatPr defaultRowHeight="15"/>
  <cols>
    <col min="1" max="1" width="3.140625" customWidth="1"/>
    <col min="2" max="2" width="26.42578125" customWidth="1"/>
    <col min="3" max="3" width="14.28515625" customWidth="1"/>
    <col min="4" max="4" width="18.42578125" customWidth="1"/>
    <col min="5" max="5" width="14.28515625" customWidth="1"/>
    <col min="6" max="6" width="16.7109375" customWidth="1"/>
    <col min="7" max="8" width="15.28515625" customWidth="1"/>
    <col min="9" max="9" width="14.7109375" customWidth="1"/>
    <col min="10" max="10" width="13.85546875" customWidth="1"/>
  </cols>
  <sheetData>
    <row r="2" spans="2:10" ht="23.25" customHeight="1">
      <c r="B2" s="327"/>
      <c r="C2" s="327"/>
      <c r="D2" s="327" t="s">
        <v>245</v>
      </c>
      <c r="E2" s="327"/>
      <c r="F2" s="327"/>
      <c r="G2" s="327" t="s">
        <v>246</v>
      </c>
      <c r="H2" s="327"/>
      <c r="I2" s="327"/>
      <c r="J2" s="320" t="s">
        <v>210</v>
      </c>
    </row>
    <row r="3" spans="2:10" ht="22.5" customHeight="1">
      <c r="B3" s="327"/>
      <c r="C3" s="327"/>
      <c r="D3" s="327"/>
      <c r="E3" s="327"/>
      <c r="F3" s="327"/>
      <c r="G3" s="327" t="s">
        <v>247</v>
      </c>
      <c r="H3" s="327"/>
      <c r="I3" s="327"/>
      <c r="J3" s="320"/>
    </row>
    <row r="4" spans="2:10" ht="31.5" customHeight="1">
      <c r="B4" s="327"/>
      <c r="C4" s="327"/>
      <c r="D4" s="128" t="s">
        <v>248</v>
      </c>
      <c r="E4" s="128" t="s">
        <v>249</v>
      </c>
      <c r="F4" s="128" t="s">
        <v>250</v>
      </c>
      <c r="G4" s="128" t="s">
        <v>248</v>
      </c>
      <c r="H4" s="128" t="s">
        <v>249</v>
      </c>
      <c r="I4" s="128" t="s">
        <v>251</v>
      </c>
      <c r="J4" s="50"/>
    </row>
    <row r="5" spans="2:10" ht="21">
      <c r="B5" s="320" t="s">
        <v>211</v>
      </c>
      <c r="C5" s="50" t="s">
        <v>252</v>
      </c>
      <c r="D5" s="50"/>
      <c r="E5" s="50"/>
      <c r="F5" s="50"/>
      <c r="G5" s="50"/>
      <c r="H5" s="50"/>
      <c r="I5" s="50"/>
      <c r="J5" s="320"/>
    </row>
    <row r="6" spans="2:10" ht="21">
      <c r="B6" s="320"/>
      <c r="C6" s="50" t="s">
        <v>253</v>
      </c>
      <c r="D6" s="50"/>
      <c r="E6" s="50"/>
      <c r="F6" s="50"/>
      <c r="G6" s="50"/>
      <c r="H6" s="50"/>
      <c r="I6" s="50"/>
      <c r="J6" s="320"/>
    </row>
    <row r="7" spans="2:10" ht="21">
      <c r="B7" s="320" t="s">
        <v>211</v>
      </c>
      <c r="C7" s="50" t="s">
        <v>252</v>
      </c>
      <c r="D7" s="50"/>
      <c r="E7" s="50"/>
      <c r="F7" s="50"/>
      <c r="G7" s="50"/>
      <c r="H7" s="50"/>
      <c r="I7" s="50"/>
      <c r="J7" s="320"/>
    </row>
    <row r="8" spans="2:10" ht="21">
      <c r="B8" s="320"/>
      <c r="C8" s="50" t="s">
        <v>253</v>
      </c>
      <c r="D8" s="50"/>
      <c r="E8" s="50"/>
      <c r="F8" s="50"/>
      <c r="G8" s="50"/>
      <c r="H8" s="50"/>
      <c r="I8" s="50"/>
      <c r="J8" s="320"/>
    </row>
    <row r="9" spans="2:10" ht="21">
      <c r="B9" s="320" t="s">
        <v>211</v>
      </c>
      <c r="C9" s="50" t="s">
        <v>252</v>
      </c>
      <c r="D9" s="50"/>
      <c r="E9" s="50"/>
      <c r="F9" s="50"/>
      <c r="G9" s="50"/>
      <c r="H9" s="50"/>
      <c r="I9" s="50"/>
      <c r="J9" s="320"/>
    </row>
    <row r="10" spans="2:10" ht="21">
      <c r="B10" s="320"/>
      <c r="C10" s="50" t="s">
        <v>253</v>
      </c>
      <c r="D10" s="50"/>
      <c r="E10" s="50"/>
      <c r="F10" s="50"/>
      <c r="G10" s="50"/>
      <c r="H10" s="50"/>
      <c r="I10" s="50"/>
      <c r="J10" s="320"/>
    </row>
    <row r="11" spans="2:10" ht="21">
      <c r="B11" s="320" t="s">
        <v>211</v>
      </c>
      <c r="C11" s="50" t="s">
        <v>252</v>
      </c>
      <c r="D11" s="50"/>
      <c r="E11" s="50"/>
      <c r="F11" s="50"/>
      <c r="G11" s="50"/>
      <c r="H11" s="50"/>
      <c r="I11" s="50"/>
      <c r="J11" s="320"/>
    </row>
    <row r="12" spans="2:10" ht="21">
      <c r="B12" s="320"/>
      <c r="C12" s="50" t="s">
        <v>253</v>
      </c>
      <c r="D12" s="50"/>
      <c r="E12" s="50"/>
      <c r="F12" s="50"/>
      <c r="G12" s="50"/>
      <c r="H12" s="50"/>
      <c r="I12" s="50"/>
      <c r="J12" s="320"/>
    </row>
    <row r="13" spans="2:10">
      <c r="B13" s="50" t="s">
        <v>215</v>
      </c>
      <c r="C13" s="320" t="s">
        <v>252</v>
      </c>
      <c r="D13" s="320"/>
      <c r="E13" s="320"/>
      <c r="F13" s="320"/>
      <c r="G13" s="320"/>
      <c r="H13" s="320"/>
      <c r="I13" s="320"/>
      <c r="J13" s="320"/>
    </row>
    <row r="14" spans="2:10" ht="73.5" customHeight="1">
      <c r="B14" s="321" t="s">
        <v>216</v>
      </c>
      <c r="C14" s="320"/>
      <c r="D14" s="320"/>
      <c r="E14" s="320"/>
      <c r="F14" s="320"/>
      <c r="G14" s="320"/>
      <c r="H14" s="320"/>
      <c r="I14" s="320"/>
      <c r="J14" s="320"/>
    </row>
    <row r="15" spans="2:10" ht="21">
      <c r="B15" s="322"/>
      <c r="C15" s="50" t="s">
        <v>253</v>
      </c>
      <c r="D15" s="50"/>
      <c r="E15" s="50"/>
      <c r="F15" s="50"/>
      <c r="G15" s="50"/>
      <c r="H15" s="50"/>
      <c r="I15" s="50"/>
      <c r="J15" s="320"/>
    </row>
    <row r="16" spans="2:10" ht="21">
      <c r="B16" s="323" t="s">
        <v>254</v>
      </c>
      <c r="C16" s="50" t="s">
        <v>252</v>
      </c>
      <c r="D16" s="50"/>
      <c r="E16" s="50"/>
      <c r="F16" s="50"/>
      <c r="G16" s="50"/>
      <c r="H16" s="50"/>
      <c r="I16" s="50"/>
      <c r="J16" s="50"/>
    </row>
    <row r="17" spans="2:10" ht="21">
      <c r="B17" s="324"/>
      <c r="C17" s="50" t="s">
        <v>253</v>
      </c>
      <c r="D17" s="50"/>
      <c r="E17" s="50"/>
      <c r="F17" s="50"/>
      <c r="G17" s="50"/>
      <c r="H17" s="50"/>
      <c r="I17" s="50"/>
      <c r="J17" s="50"/>
    </row>
    <row r="18" spans="2:10" ht="15" customHeight="1">
      <c r="B18" s="50"/>
      <c r="C18" s="50"/>
      <c r="D18" s="325" t="s">
        <v>255</v>
      </c>
      <c r="E18" s="277"/>
      <c r="F18" s="277"/>
      <c r="G18" s="277"/>
      <c r="H18" s="326"/>
      <c r="I18" s="130"/>
      <c r="J18" s="50"/>
    </row>
    <row r="19" spans="2:10">
      <c r="B19" s="104" t="s">
        <v>256</v>
      </c>
    </row>
  </sheetData>
  <mergeCells count="24">
    <mergeCell ref="B5:B6"/>
    <mergeCell ref="J5:J6"/>
    <mergeCell ref="B2:C4"/>
    <mergeCell ref="D2:F3"/>
    <mergeCell ref="G2:I2"/>
    <mergeCell ref="J2:J3"/>
    <mergeCell ref="G3:I3"/>
    <mergeCell ref="B7:B8"/>
    <mergeCell ref="J7:J8"/>
    <mergeCell ref="B9:B10"/>
    <mergeCell ref="J9:J10"/>
    <mergeCell ref="B11:B12"/>
    <mergeCell ref="J11:J12"/>
    <mergeCell ref="I13:I14"/>
    <mergeCell ref="J13:J15"/>
    <mergeCell ref="B14:B15"/>
    <mergeCell ref="B16:B17"/>
    <mergeCell ref="D18:H18"/>
    <mergeCell ref="C13:C14"/>
    <mergeCell ref="D13:D14"/>
    <mergeCell ref="E13:E14"/>
    <mergeCell ref="F13:F14"/>
    <mergeCell ref="G13:G14"/>
    <mergeCell ref="H13:H14"/>
  </mergeCells>
  <hyperlinks>
    <hyperlink ref="B19" location="_ftnref1" display="_ftnref1" xr:uid="{66E8689D-8210-432F-B442-10D9B9611D2C}"/>
  </hyperlinks>
  <pageMargins left="0.16" right="0.16" top="0.75" bottom="0.75" header="0.3" footer="0.3"/>
  <pageSetup scale="91" orientation="portrait" r:id="rId1"/>
  <headerFooter>
    <oddHeader>&amp;R&amp;"Verdana,Bold"&amp;10Приложение № 9.2  към Предложението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7685C-7E7D-49AC-9ED4-8C98BD34D755}">
  <dimension ref="B2:I9"/>
  <sheetViews>
    <sheetView zoomScaleNormal="100" workbookViewId="0">
      <selection activeCell="T4" sqref="T4"/>
    </sheetView>
  </sheetViews>
  <sheetFormatPr defaultRowHeight="15"/>
  <cols>
    <col min="1" max="1" width="3.42578125" customWidth="1"/>
    <col min="2" max="2" width="31.5703125" customWidth="1"/>
    <col min="3" max="3" width="22" customWidth="1"/>
    <col min="4" max="4" width="19.140625" customWidth="1"/>
    <col min="6" max="6" width="20.140625" customWidth="1"/>
    <col min="7" max="7" width="19.28515625" customWidth="1"/>
    <col min="9" max="9" width="11.7109375" customWidth="1"/>
  </cols>
  <sheetData>
    <row r="2" spans="2:9" ht="25.5" customHeight="1">
      <c r="B2" s="301"/>
      <c r="C2" s="302" t="s">
        <v>257</v>
      </c>
      <c r="D2" s="302"/>
      <c r="E2" s="302"/>
      <c r="F2" s="302" t="s">
        <v>258</v>
      </c>
      <c r="G2" s="302"/>
      <c r="H2" s="302"/>
      <c r="I2" s="303" t="s">
        <v>210</v>
      </c>
    </row>
    <row r="3" spans="2:9">
      <c r="B3" s="301"/>
      <c r="C3" s="302"/>
      <c r="D3" s="302"/>
      <c r="E3" s="302"/>
      <c r="F3" s="302" t="s">
        <v>208</v>
      </c>
      <c r="G3" s="302"/>
      <c r="H3" s="302"/>
      <c r="I3" s="303"/>
    </row>
    <row r="4" spans="2:9">
      <c r="B4" s="301"/>
      <c r="C4" s="302"/>
      <c r="D4" s="302"/>
      <c r="E4" s="302"/>
      <c r="F4" s="302" t="s">
        <v>259</v>
      </c>
      <c r="G4" s="302"/>
      <c r="H4" s="302"/>
      <c r="I4" s="303"/>
    </row>
    <row r="5" spans="2:9" ht="22.5">
      <c r="B5" s="301"/>
      <c r="C5" s="94" t="s">
        <v>260</v>
      </c>
      <c r="D5" s="94" t="s">
        <v>261</v>
      </c>
      <c r="E5" s="94" t="s">
        <v>262</v>
      </c>
      <c r="F5" s="94" t="s">
        <v>260</v>
      </c>
      <c r="G5" s="94" t="s">
        <v>261</v>
      </c>
      <c r="H5" s="129" t="s">
        <v>262</v>
      </c>
      <c r="I5" s="31"/>
    </row>
    <row r="6" spans="2:9">
      <c r="B6" s="48" t="s">
        <v>215</v>
      </c>
      <c r="C6" s="116"/>
      <c r="D6" s="116"/>
      <c r="E6" s="116"/>
      <c r="F6" s="116"/>
      <c r="G6" s="116"/>
      <c r="H6" s="116"/>
      <c r="I6" s="116"/>
    </row>
    <row r="7" spans="2:9" ht="63">
      <c r="B7" s="106" t="s">
        <v>216</v>
      </c>
      <c r="C7" s="116"/>
      <c r="D7" s="116"/>
      <c r="E7" s="116"/>
      <c r="F7" s="116"/>
      <c r="G7" s="116"/>
      <c r="H7" s="116"/>
      <c r="I7" s="116"/>
    </row>
    <row r="8" spans="2:9">
      <c r="B8" s="48" t="s">
        <v>217</v>
      </c>
      <c r="C8" s="116"/>
      <c r="D8" s="116"/>
      <c r="E8" s="116"/>
      <c r="F8" s="116"/>
      <c r="G8" s="116"/>
      <c r="H8" s="116"/>
      <c r="I8" s="116"/>
    </row>
    <row r="9" spans="2:9" ht="68.25">
      <c r="B9" s="106" t="s">
        <v>218</v>
      </c>
      <c r="C9" s="116"/>
      <c r="D9" s="116"/>
      <c r="E9" s="116"/>
      <c r="F9" s="116"/>
      <c r="G9" s="116"/>
      <c r="H9" s="116"/>
      <c r="I9" s="116"/>
    </row>
  </sheetData>
  <mergeCells count="6">
    <mergeCell ref="B2:B5"/>
    <mergeCell ref="C2:E4"/>
    <mergeCell ref="F2:H2"/>
    <mergeCell ref="I2:I4"/>
    <mergeCell ref="F3:H3"/>
    <mergeCell ref="F4:H4"/>
  </mergeCells>
  <pageMargins left="0.16" right="0.16" top="0.75" bottom="0.75" header="0.3" footer="0.3"/>
  <pageSetup scale="91" orientation="landscape" r:id="rId1"/>
  <headerFooter>
    <oddHeader>&amp;R&amp;"Verdana,Bold"&amp;10Приложение № 9.2  към Предложението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8AE00-F9E2-4A3B-A936-23D873717A66}">
  <sheetPr codeName="Sheet16"/>
  <dimension ref="A1:F31"/>
  <sheetViews>
    <sheetView zoomScaleNormal="100" zoomScaleSheetLayoutView="100" workbookViewId="0">
      <selection activeCell="F2" sqref="F2"/>
    </sheetView>
  </sheetViews>
  <sheetFormatPr defaultColWidth="9.140625" defaultRowHeight="54" customHeight="1"/>
  <cols>
    <col min="1" max="1" width="36.7109375" style="73" customWidth="1"/>
    <col min="2" max="2" width="27.85546875" style="73" customWidth="1"/>
    <col min="3" max="3" width="14.42578125" style="73" customWidth="1"/>
    <col min="4" max="4" width="5.85546875" style="73" customWidth="1"/>
    <col min="5" max="5" width="35.28515625" style="73" customWidth="1"/>
    <col min="6" max="6" width="26.42578125" style="73" customWidth="1"/>
    <col min="7" max="16384" width="9.140625" style="73"/>
  </cols>
  <sheetData>
    <row r="1" spans="1:6" ht="23.25" customHeight="1">
      <c r="A1" s="10" t="s">
        <v>205</v>
      </c>
    </row>
    <row r="2" spans="1:6" ht="12.75">
      <c r="F2" s="247" t="s">
        <v>314</v>
      </c>
    </row>
    <row r="3" spans="1:6" ht="73.5">
      <c r="A3" s="84" t="s">
        <v>198</v>
      </c>
      <c r="B3" s="30" t="s">
        <v>204</v>
      </c>
      <c r="C3" s="328" t="s">
        <v>199</v>
      </c>
      <c r="D3" s="328"/>
      <c r="E3" s="30" t="s">
        <v>200</v>
      </c>
      <c r="F3" s="30" t="s">
        <v>197</v>
      </c>
    </row>
    <row r="4" spans="1:6" ht="12.75">
      <c r="A4" s="84">
        <v>1</v>
      </c>
      <c r="B4" s="30">
        <v>2</v>
      </c>
      <c r="C4" s="331">
        <v>3</v>
      </c>
      <c r="D4" s="332"/>
      <c r="E4" s="30">
        <v>4</v>
      </c>
      <c r="F4" s="30">
        <v>5</v>
      </c>
    </row>
    <row r="5" spans="1:6" ht="15">
      <c r="A5" s="50"/>
      <c r="B5" s="50"/>
      <c r="C5" s="328"/>
      <c r="D5" s="328"/>
      <c r="E5" s="115"/>
      <c r="F5" s="50"/>
    </row>
    <row r="6" spans="1:6" ht="12.75">
      <c r="A6" s="50"/>
      <c r="B6" s="50"/>
      <c r="C6" s="320"/>
      <c r="D6" s="320"/>
      <c r="E6" s="50"/>
      <c r="F6" s="50"/>
    </row>
    <row r="7" spans="1:6" ht="12.75">
      <c r="A7" s="31"/>
      <c r="B7" s="31"/>
      <c r="C7" s="301"/>
      <c r="D7" s="301"/>
      <c r="E7" s="31"/>
      <c r="F7" s="31"/>
    </row>
    <row r="8" spans="1:6" ht="12.75">
      <c r="A8" s="31"/>
      <c r="B8" s="31"/>
      <c r="C8" s="301"/>
      <c r="D8" s="301"/>
      <c r="E8" s="31"/>
      <c r="F8" s="31"/>
    </row>
    <row r="9" spans="1:6" ht="20.25" customHeight="1">
      <c r="A9" s="333" t="s">
        <v>201</v>
      </c>
      <c r="B9" s="334"/>
      <c r="C9" s="334"/>
      <c r="D9" s="335"/>
      <c r="E9" s="329"/>
      <c r="F9" s="330"/>
    </row>
    <row r="10" spans="1:6" ht="24.75" customHeight="1">
      <c r="A10" s="333" t="s">
        <v>202</v>
      </c>
      <c r="B10" s="334"/>
      <c r="C10" s="334"/>
      <c r="D10" s="335"/>
      <c r="E10" s="329"/>
      <c r="F10" s="330"/>
    </row>
    <row r="11" spans="1:6" ht="28.5" customHeight="1">
      <c r="A11" s="333" t="s">
        <v>203</v>
      </c>
      <c r="B11" s="334"/>
      <c r="C11" s="334"/>
      <c r="D11" s="335"/>
      <c r="E11" s="329"/>
      <c r="F11" s="330"/>
    </row>
    <row r="12" spans="1:6" ht="12.75"/>
    <row r="13" spans="1:6" ht="12.75"/>
    <row r="14" spans="1:6" ht="12.75"/>
    <row r="15" spans="1:6" ht="12.75"/>
    <row r="16" spans="1:6" ht="12.75"/>
    <row r="17" ht="12.75"/>
    <row r="18" ht="12.75"/>
    <row r="19" ht="12.75"/>
    <row r="20" ht="12.75"/>
    <row r="21" ht="12.75"/>
    <row r="22" ht="12.75"/>
    <row r="23" ht="12.75"/>
    <row r="24" ht="12.75"/>
    <row r="25" ht="12.75"/>
    <row r="26" ht="12.75"/>
    <row r="27" ht="12.75"/>
    <row r="28" ht="12.75"/>
    <row r="29" ht="12.75"/>
    <row r="30" ht="12.75"/>
    <row r="31" ht="12.75"/>
  </sheetData>
  <mergeCells count="12">
    <mergeCell ref="E11:F11"/>
    <mergeCell ref="C6:D6"/>
    <mergeCell ref="C7:D7"/>
    <mergeCell ref="A9:D9"/>
    <mergeCell ref="A10:D10"/>
    <mergeCell ref="A11:D11"/>
    <mergeCell ref="C3:D3"/>
    <mergeCell ref="C5:D5"/>
    <mergeCell ref="C8:D8"/>
    <mergeCell ref="E9:F9"/>
    <mergeCell ref="E10:F10"/>
    <mergeCell ref="C4:D4"/>
  </mergeCells>
  <pageMargins left="0.16" right="0.16" top="0.75" bottom="0.75" header="0.3" footer="0.3"/>
  <pageSetup scale="91" orientation="landscape" r:id="rId1"/>
  <headerFooter>
    <oddHeader>&amp;R&amp;"Verdana,Bold"&amp;10Приложение № 9.2  към Предложението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526AF-BF6D-487D-AED0-6D11040FEF4F}">
  <dimension ref="A1:F18"/>
  <sheetViews>
    <sheetView topLeftCell="A4" zoomScaleNormal="100" workbookViewId="0">
      <selection activeCell="J14" sqref="J14"/>
    </sheetView>
  </sheetViews>
  <sheetFormatPr defaultColWidth="9.140625" defaultRowHeight="27" customHeight="1"/>
  <cols>
    <col min="1" max="1" width="43.5703125" style="17" customWidth="1"/>
    <col min="2" max="2" width="17.140625" style="17" customWidth="1"/>
    <col min="3" max="3" width="15.42578125" style="17" bestFit="1" customWidth="1"/>
    <col min="4" max="4" width="22.85546875" style="17" customWidth="1"/>
    <col min="5" max="5" width="19.7109375" style="17" customWidth="1"/>
    <col min="6" max="6" width="17.140625" style="17" customWidth="1"/>
    <col min="7" max="16384" width="9.140625" style="17"/>
  </cols>
  <sheetData>
    <row r="1" spans="1:6" ht="27" customHeight="1">
      <c r="A1" s="16" t="s">
        <v>193</v>
      </c>
      <c r="F1" s="247" t="s">
        <v>314</v>
      </c>
    </row>
    <row r="2" spans="1:6" ht="27" customHeight="1">
      <c r="A2" s="336" t="s">
        <v>181</v>
      </c>
      <c r="B2" s="338" t="s">
        <v>164</v>
      </c>
      <c r="C2" s="339"/>
      <c r="D2" s="338" t="s">
        <v>165</v>
      </c>
      <c r="E2" s="340"/>
      <c r="F2" s="339"/>
    </row>
    <row r="3" spans="1:6" ht="63">
      <c r="A3" s="337"/>
      <c r="B3" s="110" t="s">
        <v>166</v>
      </c>
      <c r="C3" s="110" t="s">
        <v>167</v>
      </c>
      <c r="D3" s="110" t="s">
        <v>168</v>
      </c>
      <c r="E3" s="110" t="s">
        <v>169</v>
      </c>
      <c r="F3" s="110" t="s">
        <v>170</v>
      </c>
    </row>
    <row r="4" spans="1:6" ht="57.75" customHeight="1">
      <c r="A4" s="111" t="s">
        <v>194</v>
      </c>
      <c r="B4" s="50"/>
      <c r="C4" s="50"/>
      <c r="D4" s="50"/>
      <c r="E4" s="50"/>
      <c r="F4" s="50"/>
    </row>
    <row r="5" spans="1:6" ht="28.5" customHeight="1">
      <c r="A5" s="112" t="s">
        <v>182</v>
      </c>
      <c r="B5" s="50"/>
      <c r="C5" s="50"/>
      <c r="D5" s="50"/>
      <c r="E5" s="50"/>
      <c r="F5" s="50"/>
    </row>
    <row r="6" spans="1:6" ht="14.25">
      <c r="A6" s="111" t="s">
        <v>183</v>
      </c>
      <c r="B6" s="301"/>
      <c r="C6" s="301"/>
      <c r="D6" s="301"/>
      <c r="E6" s="301"/>
      <c r="F6" s="301"/>
    </row>
    <row r="7" spans="1:6" ht="27.75" customHeight="1">
      <c r="A7" s="113" t="s">
        <v>189</v>
      </c>
      <c r="B7" s="301"/>
      <c r="C7" s="301"/>
      <c r="D7" s="301"/>
      <c r="E7" s="301"/>
      <c r="F7" s="301"/>
    </row>
    <row r="8" spans="1:6" ht="21">
      <c r="A8" s="111" t="s">
        <v>188</v>
      </c>
      <c r="B8" s="301"/>
      <c r="C8" s="301"/>
      <c r="D8" s="301"/>
      <c r="E8" s="301"/>
      <c r="F8" s="301"/>
    </row>
    <row r="9" spans="1:6" ht="21">
      <c r="A9" s="113" t="s">
        <v>184</v>
      </c>
      <c r="B9" s="301"/>
      <c r="C9" s="301"/>
      <c r="D9" s="301"/>
      <c r="E9" s="301"/>
      <c r="F9" s="301"/>
    </row>
    <row r="10" spans="1:6" ht="31.5">
      <c r="A10" s="112" t="s">
        <v>185</v>
      </c>
      <c r="B10" s="50"/>
      <c r="C10" s="50"/>
      <c r="D10" s="50"/>
      <c r="E10" s="50"/>
      <c r="F10" s="50"/>
    </row>
    <row r="11" spans="1:6" ht="21">
      <c r="A11" s="112" t="s">
        <v>186</v>
      </c>
      <c r="B11" s="50"/>
      <c r="C11" s="50"/>
      <c r="D11" s="50"/>
      <c r="E11" s="50"/>
      <c r="F11" s="50"/>
    </row>
    <row r="12" spans="1:6" ht="21">
      <c r="A12" s="112" t="s">
        <v>187</v>
      </c>
      <c r="B12" s="50"/>
      <c r="C12" s="50"/>
      <c r="D12" s="50"/>
      <c r="E12" s="50"/>
      <c r="F12" s="50"/>
    </row>
    <row r="13" spans="1:6" ht="27" customHeight="1">
      <c r="A13" s="111" t="s">
        <v>190</v>
      </c>
      <c r="B13" s="301"/>
      <c r="C13" s="301"/>
      <c r="D13" s="301"/>
      <c r="E13" s="301"/>
      <c r="F13" s="301"/>
    </row>
    <row r="14" spans="1:6" ht="80.25" customHeight="1">
      <c r="A14" s="113" t="s">
        <v>191</v>
      </c>
      <c r="B14" s="301"/>
      <c r="C14" s="301"/>
      <c r="D14" s="301"/>
      <c r="E14" s="301"/>
      <c r="F14" s="301"/>
    </row>
    <row r="15" spans="1:6" ht="36">
      <c r="A15" s="111" t="s">
        <v>195</v>
      </c>
      <c r="B15" s="31"/>
      <c r="C15" s="31"/>
      <c r="D15" s="199"/>
      <c r="E15" s="199"/>
      <c r="F15" s="199"/>
    </row>
    <row r="16" spans="1:6" ht="27" customHeight="1">
      <c r="A16" s="107" t="s">
        <v>192</v>
      </c>
    </row>
    <row r="18" spans="1:1" ht="27" customHeight="1">
      <c r="A18" s="105"/>
    </row>
  </sheetData>
  <mergeCells count="18">
    <mergeCell ref="B13:B14"/>
    <mergeCell ref="C13:C14"/>
    <mergeCell ref="D13:D14"/>
    <mergeCell ref="E13:E14"/>
    <mergeCell ref="B2:C2"/>
    <mergeCell ref="D2:F2"/>
    <mergeCell ref="F13:F14"/>
    <mergeCell ref="B6:B7"/>
    <mergeCell ref="C6:C7"/>
    <mergeCell ref="D6:D7"/>
    <mergeCell ref="E6:E7"/>
    <mergeCell ref="F6:F7"/>
    <mergeCell ref="B8:B9"/>
    <mergeCell ref="C8:C9"/>
    <mergeCell ref="D8:D9"/>
    <mergeCell ref="E8:E9"/>
    <mergeCell ref="F8:F9"/>
    <mergeCell ref="A2:A3"/>
  </mergeCells>
  <hyperlinks>
    <hyperlink ref="A16" location="_ftnref1" display="_ftnref1" xr:uid="{DB16AD48-C442-4596-BC0F-0C23452BF53A}"/>
  </hyperlinks>
  <pageMargins left="0.16" right="0.16" top="0.75" bottom="0.75" header="0.3" footer="0.3"/>
  <pageSetup scale="91" orientation="landscape" r:id="rId1"/>
  <headerFooter>
    <oddHeader>&amp;R&amp;"Verdana,Bold"&amp;10Приложение № 9.2  към Предложението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71292-29E4-49C3-81D1-2027BF07F2C0}">
  <sheetPr codeName="Sheet4"/>
  <dimension ref="A2:F72"/>
  <sheetViews>
    <sheetView topLeftCell="A49" zoomScaleNormal="100" zoomScaleSheetLayoutView="100" workbookViewId="0">
      <selection activeCell="T4" sqref="T4"/>
    </sheetView>
  </sheetViews>
  <sheetFormatPr defaultColWidth="9.140625" defaultRowHeight="12.75"/>
  <cols>
    <col min="1" max="1" width="45.7109375" style="47" customWidth="1"/>
    <col min="2" max="2" width="14.42578125" style="47" customWidth="1"/>
    <col min="3" max="3" width="16.7109375" style="47" customWidth="1"/>
    <col min="4" max="4" width="16.140625" style="47" customWidth="1"/>
    <col min="5" max="5" width="15.5703125" style="47" customWidth="1"/>
    <col min="6" max="6" width="11.7109375" style="47" customWidth="1"/>
    <col min="7" max="16384" width="9.140625" style="47"/>
  </cols>
  <sheetData>
    <row r="2" spans="1:4" ht="18.75" customHeight="1">
      <c r="A2" s="10" t="s">
        <v>136</v>
      </c>
    </row>
    <row r="3" spans="1:4" s="3" customFormat="1" ht="26.25" customHeight="1">
      <c r="A3" s="151" t="s">
        <v>129</v>
      </c>
      <c r="B3" s="29" t="s">
        <v>133</v>
      </c>
      <c r="C3" s="29" t="s">
        <v>134</v>
      </c>
      <c r="D3" s="47"/>
    </row>
    <row r="4" spans="1:4" s="2" customFormat="1" ht="18.75" customHeight="1">
      <c r="A4" s="86"/>
      <c r="B4" s="86"/>
      <c r="C4" s="86"/>
      <c r="D4" s="47"/>
    </row>
    <row r="5" spans="1:4" s="2" customFormat="1" ht="18.75" customHeight="1">
      <c r="A5" s="86"/>
      <c r="B5" s="86"/>
      <c r="C5" s="86"/>
      <c r="D5" s="47"/>
    </row>
    <row r="6" spans="1:4" s="2" customFormat="1" ht="18.75" customHeight="1">
      <c r="A6" s="86"/>
      <c r="B6" s="86"/>
      <c r="C6" s="86"/>
      <c r="D6" s="47"/>
    </row>
    <row r="7" spans="1:4" s="2" customFormat="1" ht="18.75" customHeight="1">
      <c r="A7" s="86"/>
      <c r="B7" s="86"/>
      <c r="C7" s="86"/>
      <c r="D7" s="47"/>
    </row>
    <row r="8" spans="1:4" s="2" customFormat="1" ht="18.75" customHeight="1">
      <c r="A8" s="86"/>
      <c r="B8" s="86"/>
      <c r="C8" s="86"/>
      <c r="D8" s="47"/>
    </row>
    <row r="9" spans="1:4" s="2" customFormat="1" ht="18.75" customHeight="1">
      <c r="A9" s="87" t="s">
        <v>142</v>
      </c>
      <c r="B9" s="86"/>
      <c r="C9" s="86"/>
      <c r="D9" s="47"/>
    </row>
    <row r="10" spans="1:4" s="2" customFormat="1" ht="18.75" customHeight="1">
      <c r="A10" s="88"/>
      <c r="B10" s="24"/>
      <c r="C10" s="24"/>
      <c r="D10" s="47"/>
    </row>
    <row r="11" spans="1:4" s="2" customFormat="1" ht="18.75" customHeight="1">
      <c r="A11" s="10" t="s">
        <v>135</v>
      </c>
      <c r="D11" s="47"/>
    </row>
    <row r="12" spans="1:4" s="2" customFormat="1" ht="27.75" customHeight="1">
      <c r="A12" s="151" t="s">
        <v>130</v>
      </c>
      <c r="B12" s="29" t="s">
        <v>133</v>
      </c>
      <c r="C12" s="29" t="s">
        <v>134</v>
      </c>
      <c r="D12" s="30" t="s">
        <v>145</v>
      </c>
    </row>
    <row r="13" spans="1:4" s="2" customFormat="1" ht="18.75" customHeight="1">
      <c r="A13" s="86"/>
      <c r="B13" s="86"/>
      <c r="C13" s="86"/>
      <c r="D13" s="46"/>
    </row>
    <row r="14" spans="1:4" s="2" customFormat="1" ht="18.75" customHeight="1">
      <c r="A14" s="86"/>
      <c r="B14" s="86"/>
      <c r="C14" s="86"/>
      <c r="D14" s="46"/>
    </row>
    <row r="15" spans="1:4" s="2" customFormat="1" ht="18.75" customHeight="1">
      <c r="A15" s="86"/>
      <c r="B15" s="86"/>
      <c r="C15" s="86"/>
      <c r="D15" s="46"/>
    </row>
    <row r="16" spans="1:4" s="2" customFormat="1" ht="18.75" customHeight="1">
      <c r="A16" s="86"/>
      <c r="B16" s="86"/>
      <c r="C16" s="86"/>
      <c r="D16" s="46"/>
    </row>
    <row r="17" spans="1:4" s="2" customFormat="1" ht="18.75" customHeight="1">
      <c r="A17" s="87" t="s">
        <v>142</v>
      </c>
      <c r="B17" s="86"/>
      <c r="C17" s="86"/>
      <c r="D17" s="46"/>
    </row>
    <row r="18" spans="1:4" s="2" customFormat="1" ht="18.75" customHeight="1">
      <c r="A18" s="91" t="s">
        <v>150</v>
      </c>
      <c r="B18" s="24"/>
      <c r="C18" s="24"/>
      <c r="D18" s="47"/>
    </row>
    <row r="19" spans="1:4" s="2" customFormat="1" ht="18.75" customHeight="1">
      <c r="A19" s="88"/>
      <c r="B19" s="24"/>
      <c r="C19" s="24"/>
      <c r="D19" s="47"/>
    </row>
    <row r="20" spans="1:4" ht="25.5" customHeight="1" thickBot="1">
      <c r="A20" s="10" t="s">
        <v>137</v>
      </c>
    </row>
    <row r="21" spans="1:4" ht="33" customHeight="1" thickBot="1">
      <c r="A21" s="150" t="s">
        <v>131</v>
      </c>
      <c r="B21" s="127" t="s">
        <v>133</v>
      </c>
      <c r="C21" s="29" t="s">
        <v>134</v>
      </c>
    </row>
    <row r="22" spans="1:4" ht="15.75" customHeight="1">
      <c r="A22" s="40" t="s">
        <v>6</v>
      </c>
      <c r="B22" s="41"/>
      <c r="C22" s="41"/>
    </row>
    <row r="23" spans="1:4" ht="15.75" customHeight="1">
      <c r="A23" s="42" t="s">
        <v>28</v>
      </c>
      <c r="B23" s="43"/>
      <c r="C23" s="43"/>
    </row>
    <row r="24" spans="1:4" ht="15.75" customHeight="1">
      <c r="A24" s="42" t="s">
        <v>29</v>
      </c>
      <c r="B24" s="43"/>
      <c r="C24" s="43"/>
    </row>
    <row r="25" spans="1:4" ht="15.75" customHeight="1">
      <c r="A25" s="42" t="s">
        <v>30</v>
      </c>
      <c r="B25" s="43"/>
      <c r="C25" s="43"/>
    </row>
    <row r="26" spans="1:4" ht="15.75" customHeight="1">
      <c r="A26" s="42" t="s">
        <v>31</v>
      </c>
      <c r="B26" s="43"/>
      <c r="C26" s="43"/>
    </row>
    <row r="27" spans="1:4" ht="15.75" customHeight="1">
      <c r="A27" s="42" t="s">
        <v>32</v>
      </c>
      <c r="B27" s="43"/>
      <c r="C27" s="43"/>
    </row>
    <row r="28" spans="1:4" ht="15.75" customHeight="1">
      <c r="A28" s="42" t="s">
        <v>33</v>
      </c>
      <c r="B28" s="43"/>
      <c r="C28" s="43"/>
    </row>
    <row r="29" spans="1:4" ht="15.75" customHeight="1">
      <c r="A29" s="42" t="s">
        <v>34</v>
      </c>
      <c r="B29" s="43"/>
      <c r="C29" s="43"/>
    </row>
    <row r="30" spans="1:4" ht="15.75" customHeight="1">
      <c r="A30" s="42" t="s">
        <v>35</v>
      </c>
      <c r="B30" s="43"/>
      <c r="C30" s="43"/>
    </row>
    <row r="31" spans="1:4" ht="15.75" customHeight="1" thickBot="1">
      <c r="A31" s="44" t="s">
        <v>7</v>
      </c>
      <c r="B31" s="45"/>
      <c r="C31" s="45"/>
    </row>
    <row r="32" spans="1:4" ht="21" customHeight="1">
      <c r="A32" s="197" t="s">
        <v>139</v>
      </c>
      <c r="B32" s="77">
        <f>SUM(B22:B31)</f>
        <v>0</v>
      </c>
      <c r="C32" s="77">
        <f>SUM(C22:C31)</f>
        <v>0</v>
      </c>
    </row>
    <row r="33" spans="1:3" ht="19.5" customHeight="1">
      <c r="A33" s="97" t="s">
        <v>11</v>
      </c>
      <c r="B33" s="46"/>
      <c r="C33" s="46"/>
    </row>
    <row r="34" spans="1:3" ht="19.5" customHeight="1">
      <c r="A34" s="75"/>
    </row>
    <row r="36" spans="1:3">
      <c r="A36" s="10" t="s">
        <v>132</v>
      </c>
    </row>
    <row r="37" spans="1:3" ht="36.75" customHeight="1">
      <c r="A37" s="149" t="s">
        <v>138</v>
      </c>
      <c r="B37" s="127" t="s">
        <v>133</v>
      </c>
      <c r="C37" s="29" t="s">
        <v>42</v>
      </c>
    </row>
    <row r="38" spans="1:3" ht="18.75" customHeight="1">
      <c r="A38" s="86" t="s">
        <v>18</v>
      </c>
      <c r="B38" s="46"/>
      <c r="C38" s="46"/>
    </row>
    <row r="39" spans="1:3" ht="18.75" customHeight="1">
      <c r="A39" s="86" t="s">
        <v>19</v>
      </c>
      <c r="B39" s="46"/>
      <c r="C39" s="46"/>
    </row>
    <row r="40" spans="1:3" ht="18.75" customHeight="1">
      <c r="A40" s="86" t="s">
        <v>20</v>
      </c>
      <c r="B40" s="46"/>
      <c r="C40" s="46"/>
    </row>
    <row r="41" spans="1:3" ht="18.75" customHeight="1">
      <c r="A41" s="86" t="s">
        <v>21</v>
      </c>
      <c r="B41" s="46"/>
      <c r="C41" s="46"/>
    </row>
    <row r="42" spans="1:3" ht="18.75" customHeight="1">
      <c r="A42" s="86" t="s">
        <v>22</v>
      </c>
      <c r="B42" s="46"/>
      <c r="C42" s="46"/>
    </row>
    <row r="43" spans="1:3" ht="18.75" customHeight="1">
      <c r="A43" s="86" t="s">
        <v>23</v>
      </c>
      <c r="B43" s="46"/>
      <c r="C43" s="46"/>
    </row>
    <row r="44" spans="1:3" ht="18.75" customHeight="1">
      <c r="A44" s="86" t="s">
        <v>24</v>
      </c>
      <c r="B44" s="46"/>
      <c r="C44" s="46"/>
    </row>
    <row r="45" spans="1:3" ht="18.75" customHeight="1">
      <c r="A45" s="86" t="s">
        <v>25</v>
      </c>
      <c r="B45" s="46"/>
      <c r="C45" s="46"/>
    </row>
    <row r="46" spans="1:3" ht="18.75" customHeight="1">
      <c r="A46" s="86" t="s">
        <v>26</v>
      </c>
      <c r="B46" s="46"/>
      <c r="C46" s="46"/>
    </row>
    <row r="47" spans="1:3" ht="18.75" customHeight="1">
      <c r="A47" s="86" t="s">
        <v>27</v>
      </c>
      <c r="B47" s="46"/>
      <c r="C47" s="46"/>
    </row>
    <row r="48" spans="1:3" ht="18.75" customHeight="1">
      <c r="A48" s="86" t="s">
        <v>45</v>
      </c>
      <c r="B48" s="46"/>
      <c r="C48" s="46"/>
    </row>
    <row r="49" spans="1:6" ht="18.75" customHeight="1">
      <c r="A49" s="9" t="s">
        <v>141</v>
      </c>
      <c r="B49" s="67">
        <f>SUM(B38:B48)</f>
        <v>0</v>
      </c>
      <c r="C49" s="67">
        <f t="shared" ref="C49" si="0">SUM(C38:C48)</f>
        <v>0</v>
      </c>
    </row>
    <row r="52" spans="1:6">
      <c r="A52" s="10" t="s">
        <v>146</v>
      </c>
    </row>
    <row r="53" spans="1:6" ht="26.25" customHeight="1">
      <c r="A53" s="147" t="s">
        <v>49</v>
      </c>
      <c r="B53" s="127" t="s">
        <v>133</v>
      </c>
      <c r="C53" s="148" t="s">
        <v>106</v>
      </c>
    </row>
    <row r="54" spans="1:6">
      <c r="A54" s="90" t="s">
        <v>52</v>
      </c>
      <c r="B54" s="46"/>
      <c r="C54" s="46"/>
    </row>
    <row r="55" spans="1:6">
      <c r="A55" s="90" t="s">
        <v>51</v>
      </c>
      <c r="B55" s="46"/>
      <c r="C55" s="46"/>
    </row>
    <row r="56" spans="1:6" ht="20.25" customHeight="1">
      <c r="A56" s="90" t="s">
        <v>83</v>
      </c>
      <c r="B56" s="46"/>
      <c r="C56" s="46"/>
    </row>
    <row r="57" spans="1:6" ht="23.25">
      <c r="A57" s="90" t="s">
        <v>53</v>
      </c>
      <c r="B57" s="46"/>
      <c r="C57" s="46"/>
    </row>
    <row r="58" spans="1:6">
      <c r="A58" s="90" t="s">
        <v>50</v>
      </c>
      <c r="B58" s="46"/>
      <c r="C58" s="46"/>
    </row>
    <row r="59" spans="1:6">
      <c r="A59" s="85" t="s">
        <v>140</v>
      </c>
      <c r="B59" s="46"/>
      <c r="C59" s="46"/>
    </row>
    <row r="60" spans="1:6">
      <c r="A60" s="91" t="s">
        <v>151</v>
      </c>
    </row>
    <row r="63" spans="1:6">
      <c r="A63" s="89" t="s">
        <v>149</v>
      </c>
      <c r="B63" s="24"/>
      <c r="C63" s="24"/>
      <c r="D63" s="24"/>
      <c r="E63" s="24"/>
    </row>
    <row r="64" spans="1:6" ht="42">
      <c r="A64" s="30" t="s">
        <v>109</v>
      </c>
      <c r="B64" s="127" t="s">
        <v>133</v>
      </c>
      <c r="C64" s="127" t="s">
        <v>106</v>
      </c>
      <c r="D64" s="30" t="s">
        <v>144</v>
      </c>
      <c r="E64" s="30" t="s">
        <v>143</v>
      </c>
      <c r="F64" s="30" t="s">
        <v>148</v>
      </c>
    </row>
    <row r="65" spans="1:6" ht="18.75" customHeight="1">
      <c r="A65" s="48" t="s">
        <v>116</v>
      </c>
      <c r="B65" s="28"/>
      <c r="C65" s="28"/>
      <c r="D65" s="28"/>
      <c r="E65" s="28"/>
      <c r="F65" s="28"/>
    </row>
    <row r="66" spans="1:6" ht="18.75" customHeight="1">
      <c r="A66" s="48" t="s">
        <v>113</v>
      </c>
      <c r="B66" s="28"/>
      <c r="C66" s="28"/>
      <c r="D66" s="28"/>
      <c r="E66" s="28"/>
      <c r="F66" s="28"/>
    </row>
    <row r="67" spans="1:6" ht="27" customHeight="1">
      <c r="A67" s="48" t="s">
        <v>111</v>
      </c>
      <c r="B67" s="48"/>
      <c r="C67" s="48"/>
      <c r="D67" s="48"/>
      <c r="E67" s="48"/>
      <c r="F67" s="48"/>
    </row>
    <row r="68" spans="1:6" ht="27" customHeight="1">
      <c r="A68" s="48" t="s">
        <v>112</v>
      </c>
      <c r="B68" s="48"/>
      <c r="C68" s="48"/>
      <c r="D68" s="48"/>
      <c r="E68" s="48"/>
      <c r="F68" s="48"/>
    </row>
    <row r="69" spans="1:6" ht="23.25" customHeight="1">
      <c r="A69" s="48" t="s">
        <v>114</v>
      </c>
      <c r="B69" s="48"/>
      <c r="C69" s="48"/>
      <c r="D69" s="48"/>
      <c r="E69" s="48"/>
      <c r="F69" s="48"/>
    </row>
    <row r="70" spans="1:6" ht="23.25" customHeight="1">
      <c r="A70" s="48" t="s">
        <v>47</v>
      </c>
      <c r="B70" s="48"/>
      <c r="C70" s="48"/>
      <c r="D70" s="48"/>
      <c r="E70" s="48"/>
      <c r="F70" s="48"/>
    </row>
    <row r="71" spans="1:6" ht="23.25" customHeight="1">
      <c r="A71" s="48" t="s">
        <v>147</v>
      </c>
      <c r="B71" s="48"/>
      <c r="C71" s="48"/>
      <c r="D71" s="48"/>
      <c r="E71" s="48"/>
      <c r="F71" s="48"/>
    </row>
    <row r="72" spans="1:6" ht="23.25" customHeight="1">
      <c r="A72" s="85" t="s">
        <v>140</v>
      </c>
      <c r="B72" s="48"/>
      <c r="C72" s="48"/>
      <c r="D72" s="48"/>
      <c r="E72" s="48"/>
      <c r="F72" s="48"/>
    </row>
  </sheetData>
  <pageMargins left="0.16" right="0.16" top="0.75" bottom="0.75" header="0.3" footer="0.3"/>
  <pageSetup scale="86" orientation="portrait" r:id="rId1"/>
  <headerFooter>
    <oddHeader>&amp;R&amp;"Verdana,Bold"&amp;10Приложение № 9.2  към Предложението</oddHeader>
  </headerFooter>
  <rowBreaks count="2" manualBreakCount="2">
    <brk id="35" max="5" man="1"/>
    <brk id="74" max="5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0FB2E-C266-414C-81F6-D14DAE4837AA}">
  <sheetPr codeName="Sheet14"/>
  <dimension ref="A1:Q24"/>
  <sheetViews>
    <sheetView zoomScaleNormal="100" zoomScaleSheetLayoutView="100" workbookViewId="0">
      <selection activeCell="A24" sqref="A24"/>
    </sheetView>
  </sheetViews>
  <sheetFormatPr defaultRowHeight="10.5"/>
  <cols>
    <col min="1" max="1" width="17.5703125" style="168" customWidth="1"/>
    <col min="2" max="2" width="16.140625" style="68" customWidth="1"/>
    <col min="3" max="3" width="20.7109375" style="68" customWidth="1"/>
    <col min="4" max="7" width="6.28515625" style="68" customWidth="1"/>
    <col min="8" max="8" width="6.28515625" style="168" customWidth="1"/>
    <col min="9" max="13" width="6.28515625" style="68" customWidth="1"/>
    <col min="14" max="14" width="6.85546875" style="169" bestFit="1" customWidth="1"/>
    <col min="15" max="15" width="4.140625" style="22" customWidth="1"/>
    <col min="16" max="16" width="1.140625" style="170" customWidth="1"/>
    <col min="17" max="17" width="4.7109375" style="170" bestFit="1" customWidth="1"/>
    <col min="18" max="18" width="11.42578125" style="68" bestFit="1" customWidth="1"/>
    <col min="19" max="19" width="11.85546875" style="68" customWidth="1"/>
    <col min="20" max="20" width="14.7109375" style="68" customWidth="1"/>
    <col min="21" max="256" width="8.7109375" style="68"/>
    <col min="257" max="257" width="34" style="68" customWidth="1"/>
    <col min="258" max="258" width="17.85546875" style="68" customWidth="1"/>
    <col min="259" max="261" width="16.140625" style="68" customWidth="1"/>
    <col min="262" max="262" width="8.7109375" style="68"/>
    <col min="263" max="263" width="21.140625" style="68" customWidth="1"/>
    <col min="264" max="264" width="16.7109375" style="68" customWidth="1"/>
    <col min="265" max="265" width="13.42578125" style="68" customWidth="1"/>
    <col min="266" max="266" width="13.28515625" style="68" customWidth="1"/>
    <col min="267" max="267" width="12.7109375" style="68" customWidth="1"/>
    <col min="268" max="271" width="8.7109375" style="68"/>
    <col min="272" max="272" width="11.140625" style="68" customWidth="1"/>
    <col min="273" max="273" width="8.7109375" style="68"/>
    <col min="274" max="274" width="11.42578125" style="68" bestFit="1" customWidth="1"/>
    <col min="275" max="275" width="11.85546875" style="68" customWidth="1"/>
    <col min="276" max="276" width="14.7109375" style="68" customWidth="1"/>
    <col min="277" max="512" width="8.7109375" style="68"/>
    <col min="513" max="513" width="34" style="68" customWidth="1"/>
    <col min="514" max="514" width="17.85546875" style="68" customWidth="1"/>
    <col min="515" max="517" width="16.140625" style="68" customWidth="1"/>
    <col min="518" max="518" width="8.7109375" style="68"/>
    <col min="519" max="519" width="21.140625" style="68" customWidth="1"/>
    <col min="520" max="520" width="16.7109375" style="68" customWidth="1"/>
    <col min="521" max="521" width="13.42578125" style="68" customWidth="1"/>
    <col min="522" max="522" width="13.28515625" style="68" customWidth="1"/>
    <col min="523" max="523" width="12.7109375" style="68" customWidth="1"/>
    <col min="524" max="527" width="8.7109375" style="68"/>
    <col min="528" max="528" width="11.140625" style="68" customWidth="1"/>
    <col min="529" max="529" width="8.7109375" style="68"/>
    <col min="530" max="530" width="11.42578125" style="68" bestFit="1" customWidth="1"/>
    <col min="531" max="531" width="11.85546875" style="68" customWidth="1"/>
    <col min="532" max="532" width="14.7109375" style="68" customWidth="1"/>
    <col min="533" max="768" width="8.7109375" style="68"/>
    <col min="769" max="769" width="34" style="68" customWidth="1"/>
    <col min="770" max="770" width="17.85546875" style="68" customWidth="1"/>
    <col min="771" max="773" width="16.140625" style="68" customWidth="1"/>
    <col min="774" max="774" width="8.7109375" style="68"/>
    <col min="775" max="775" width="21.140625" style="68" customWidth="1"/>
    <col min="776" max="776" width="16.7109375" style="68" customWidth="1"/>
    <col min="777" max="777" width="13.42578125" style="68" customWidth="1"/>
    <col min="778" max="778" width="13.28515625" style="68" customWidth="1"/>
    <col min="779" max="779" width="12.7109375" style="68" customWidth="1"/>
    <col min="780" max="783" width="8.7109375" style="68"/>
    <col min="784" max="784" width="11.140625" style="68" customWidth="1"/>
    <col min="785" max="785" width="8.7109375" style="68"/>
    <col min="786" max="786" width="11.42578125" style="68" bestFit="1" customWidth="1"/>
    <col min="787" max="787" width="11.85546875" style="68" customWidth="1"/>
    <col min="788" max="788" width="14.7109375" style="68" customWidth="1"/>
    <col min="789" max="1024" width="8.7109375" style="68"/>
    <col min="1025" max="1025" width="34" style="68" customWidth="1"/>
    <col min="1026" max="1026" width="17.85546875" style="68" customWidth="1"/>
    <col min="1027" max="1029" width="16.140625" style="68" customWidth="1"/>
    <col min="1030" max="1030" width="8.7109375" style="68"/>
    <col min="1031" max="1031" width="21.140625" style="68" customWidth="1"/>
    <col min="1032" max="1032" width="16.7109375" style="68" customWidth="1"/>
    <col min="1033" max="1033" width="13.42578125" style="68" customWidth="1"/>
    <col min="1034" max="1034" width="13.28515625" style="68" customWidth="1"/>
    <col min="1035" max="1035" width="12.7109375" style="68" customWidth="1"/>
    <col min="1036" max="1039" width="8.7109375" style="68"/>
    <col min="1040" max="1040" width="11.140625" style="68" customWidth="1"/>
    <col min="1041" max="1041" width="8.7109375" style="68"/>
    <col min="1042" max="1042" width="11.42578125" style="68" bestFit="1" customWidth="1"/>
    <col min="1043" max="1043" width="11.85546875" style="68" customWidth="1"/>
    <col min="1044" max="1044" width="14.7109375" style="68" customWidth="1"/>
    <col min="1045" max="1280" width="8.7109375" style="68"/>
    <col min="1281" max="1281" width="34" style="68" customWidth="1"/>
    <col min="1282" max="1282" width="17.85546875" style="68" customWidth="1"/>
    <col min="1283" max="1285" width="16.140625" style="68" customWidth="1"/>
    <col min="1286" max="1286" width="8.7109375" style="68"/>
    <col min="1287" max="1287" width="21.140625" style="68" customWidth="1"/>
    <col min="1288" max="1288" width="16.7109375" style="68" customWidth="1"/>
    <col min="1289" max="1289" width="13.42578125" style="68" customWidth="1"/>
    <col min="1290" max="1290" width="13.28515625" style="68" customWidth="1"/>
    <col min="1291" max="1291" width="12.7109375" style="68" customWidth="1"/>
    <col min="1292" max="1295" width="8.7109375" style="68"/>
    <col min="1296" max="1296" width="11.140625" style="68" customWidth="1"/>
    <col min="1297" max="1297" width="8.7109375" style="68"/>
    <col min="1298" max="1298" width="11.42578125" style="68" bestFit="1" customWidth="1"/>
    <col min="1299" max="1299" width="11.85546875" style="68" customWidth="1"/>
    <col min="1300" max="1300" width="14.7109375" style="68" customWidth="1"/>
    <col min="1301" max="1536" width="8.7109375" style="68"/>
    <col min="1537" max="1537" width="34" style="68" customWidth="1"/>
    <col min="1538" max="1538" width="17.85546875" style="68" customWidth="1"/>
    <col min="1539" max="1541" width="16.140625" style="68" customWidth="1"/>
    <col min="1542" max="1542" width="8.7109375" style="68"/>
    <col min="1543" max="1543" width="21.140625" style="68" customWidth="1"/>
    <col min="1544" max="1544" width="16.7109375" style="68" customWidth="1"/>
    <col min="1545" max="1545" width="13.42578125" style="68" customWidth="1"/>
    <col min="1546" max="1546" width="13.28515625" style="68" customWidth="1"/>
    <col min="1547" max="1547" width="12.7109375" style="68" customWidth="1"/>
    <col min="1548" max="1551" width="8.7109375" style="68"/>
    <col min="1552" max="1552" width="11.140625" style="68" customWidth="1"/>
    <col min="1553" max="1553" width="8.7109375" style="68"/>
    <col min="1554" max="1554" width="11.42578125" style="68" bestFit="1" customWidth="1"/>
    <col min="1555" max="1555" width="11.85546875" style="68" customWidth="1"/>
    <col min="1556" max="1556" width="14.7109375" style="68" customWidth="1"/>
    <col min="1557" max="1792" width="8.7109375" style="68"/>
    <col min="1793" max="1793" width="34" style="68" customWidth="1"/>
    <col min="1794" max="1794" width="17.85546875" style="68" customWidth="1"/>
    <col min="1795" max="1797" width="16.140625" style="68" customWidth="1"/>
    <col min="1798" max="1798" width="8.7109375" style="68"/>
    <col min="1799" max="1799" width="21.140625" style="68" customWidth="1"/>
    <col min="1800" max="1800" width="16.7109375" style="68" customWidth="1"/>
    <col min="1801" max="1801" width="13.42578125" style="68" customWidth="1"/>
    <col min="1802" max="1802" width="13.28515625" style="68" customWidth="1"/>
    <col min="1803" max="1803" width="12.7109375" style="68" customWidth="1"/>
    <col min="1804" max="1807" width="8.7109375" style="68"/>
    <col min="1808" max="1808" width="11.140625" style="68" customWidth="1"/>
    <col min="1809" max="1809" width="8.7109375" style="68"/>
    <col min="1810" max="1810" width="11.42578125" style="68" bestFit="1" customWidth="1"/>
    <col min="1811" max="1811" width="11.85546875" style="68" customWidth="1"/>
    <col min="1812" max="1812" width="14.7109375" style="68" customWidth="1"/>
    <col min="1813" max="2048" width="8.7109375" style="68"/>
    <col min="2049" max="2049" width="34" style="68" customWidth="1"/>
    <col min="2050" max="2050" width="17.85546875" style="68" customWidth="1"/>
    <col min="2051" max="2053" width="16.140625" style="68" customWidth="1"/>
    <col min="2054" max="2054" width="8.7109375" style="68"/>
    <col min="2055" max="2055" width="21.140625" style="68" customWidth="1"/>
    <col min="2056" max="2056" width="16.7109375" style="68" customWidth="1"/>
    <col min="2057" max="2057" width="13.42578125" style="68" customWidth="1"/>
    <col min="2058" max="2058" width="13.28515625" style="68" customWidth="1"/>
    <col min="2059" max="2059" width="12.7109375" style="68" customWidth="1"/>
    <col min="2060" max="2063" width="8.7109375" style="68"/>
    <col min="2064" max="2064" width="11.140625" style="68" customWidth="1"/>
    <col min="2065" max="2065" width="8.7109375" style="68"/>
    <col min="2066" max="2066" width="11.42578125" style="68" bestFit="1" customWidth="1"/>
    <col min="2067" max="2067" width="11.85546875" style="68" customWidth="1"/>
    <col min="2068" max="2068" width="14.7109375" style="68" customWidth="1"/>
    <col min="2069" max="2304" width="8.7109375" style="68"/>
    <col min="2305" max="2305" width="34" style="68" customWidth="1"/>
    <col min="2306" max="2306" width="17.85546875" style="68" customWidth="1"/>
    <col min="2307" max="2309" width="16.140625" style="68" customWidth="1"/>
    <col min="2310" max="2310" width="8.7109375" style="68"/>
    <col min="2311" max="2311" width="21.140625" style="68" customWidth="1"/>
    <col min="2312" max="2312" width="16.7109375" style="68" customWidth="1"/>
    <col min="2313" max="2313" width="13.42578125" style="68" customWidth="1"/>
    <col min="2314" max="2314" width="13.28515625" style="68" customWidth="1"/>
    <col min="2315" max="2315" width="12.7109375" style="68" customWidth="1"/>
    <col min="2316" max="2319" width="8.7109375" style="68"/>
    <col min="2320" max="2320" width="11.140625" style="68" customWidth="1"/>
    <col min="2321" max="2321" width="8.7109375" style="68"/>
    <col min="2322" max="2322" width="11.42578125" style="68" bestFit="1" customWidth="1"/>
    <col min="2323" max="2323" width="11.85546875" style="68" customWidth="1"/>
    <col min="2324" max="2324" width="14.7109375" style="68" customWidth="1"/>
    <col min="2325" max="2560" width="8.7109375" style="68"/>
    <col min="2561" max="2561" width="34" style="68" customWidth="1"/>
    <col min="2562" max="2562" width="17.85546875" style="68" customWidth="1"/>
    <col min="2563" max="2565" width="16.140625" style="68" customWidth="1"/>
    <col min="2566" max="2566" width="8.7109375" style="68"/>
    <col min="2567" max="2567" width="21.140625" style="68" customWidth="1"/>
    <col min="2568" max="2568" width="16.7109375" style="68" customWidth="1"/>
    <col min="2569" max="2569" width="13.42578125" style="68" customWidth="1"/>
    <col min="2570" max="2570" width="13.28515625" style="68" customWidth="1"/>
    <col min="2571" max="2571" width="12.7109375" style="68" customWidth="1"/>
    <col min="2572" max="2575" width="8.7109375" style="68"/>
    <col min="2576" max="2576" width="11.140625" style="68" customWidth="1"/>
    <col min="2577" max="2577" width="8.7109375" style="68"/>
    <col min="2578" max="2578" width="11.42578125" style="68" bestFit="1" customWidth="1"/>
    <col min="2579" max="2579" width="11.85546875" style="68" customWidth="1"/>
    <col min="2580" max="2580" width="14.7109375" style="68" customWidth="1"/>
    <col min="2581" max="2816" width="8.7109375" style="68"/>
    <col min="2817" max="2817" width="34" style="68" customWidth="1"/>
    <col min="2818" max="2818" width="17.85546875" style="68" customWidth="1"/>
    <col min="2819" max="2821" width="16.140625" style="68" customWidth="1"/>
    <col min="2822" max="2822" width="8.7109375" style="68"/>
    <col min="2823" max="2823" width="21.140625" style="68" customWidth="1"/>
    <col min="2824" max="2824" width="16.7109375" style="68" customWidth="1"/>
    <col min="2825" max="2825" width="13.42578125" style="68" customWidth="1"/>
    <col min="2826" max="2826" width="13.28515625" style="68" customWidth="1"/>
    <col min="2827" max="2827" width="12.7109375" style="68" customWidth="1"/>
    <col min="2828" max="2831" width="8.7109375" style="68"/>
    <col min="2832" max="2832" width="11.140625" style="68" customWidth="1"/>
    <col min="2833" max="2833" width="8.7109375" style="68"/>
    <col min="2834" max="2834" width="11.42578125" style="68" bestFit="1" customWidth="1"/>
    <col min="2835" max="2835" width="11.85546875" style="68" customWidth="1"/>
    <col min="2836" max="2836" width="14.7109375" style="68" customWidth="1"/>
    <col min="2837" max="3072" width="8.7109375" style="68"/>
    <col min="3073" max="3073" width="34" style="68" customWidth="1"/>
    <col min="3074" max="3074" width="17.85546875" style="68" customWidth="1"/>
    <col min="3075" max="3077" width="16.140625" style="68" customWidth="1"/>
    <col min="3078" max="3078" width="8.7109375" style="68"/>
    <col min="3079" max="3079" width="21.140625" style="68" customWidth="1"/>
    <col min="3080" max="3080" width="16.7109375" style="68" customWidth="1"/>
    <col min="3081" max="3081" width="13.42578125" style="68" customWidth="1"/>
    <col min="3082" max="3082" width="13.28515625" style="68" customWidth="1"/>
    <col min="3083" max="3083" width="12.7109375" style="68" customWidth="1"/>
    <col min="3084" max="3087" width="8.7109375" style="68"/>
    <col min="3088" max="3088" width="11.140625" style="68" customWidth="1"/>
    <col min="3089" max="3089" width="8.7109375" style="68"/>
    <col min="3090" max="3090" width="11.42578125" style="68" bestFit="1" customWidth="1"/>
    <col min="3091" max="3091" width="11.85546875" style="68" customWidth="1"/>
    <col min="3092" max="3092" width="14.7109375" style="68" customWidth="1"/>
    <col min="3093" max="3328" width="8.7109375" style="68"/>
    <col min="3329" max="3329" width="34" style="68" customWidth="1"/>
    <col min="3330" max="3330" width="17.85546875" style="68" customWidth="1"/>
    <col min="3331" max="3333" width="16.140625" style="68" customWidth="1"/>
    <col min="3334" max="3334" width="8.7109375" style="68"/>
    <col min="3335" max="3335" width="21.140625" style="68" customWidth="1"/>
    <col min="3336" max="3336" width="16.7109375" style="68" customWidth="1"/>
    <col min="3337" max="3337" width="13.42578125" style="68" customWidth="1"/>
    <col min="3338" max="3338" width="13.28515625" style="68" customWidth="1"/>
    <col min="3339" max="3339" width="12.7109375" style="68" customWidth="1"/>
    <col min="3340" max="3343" width="8.7109375" style="68"/>
    <col min="3344" max="3344" width="11.140625" style="68" customWidth="1"/>
    <col min="3345" max="3345" width="8.7109375" style="68"/>
    <col min="3346" max="3346" width="11.42578125" style="68" bestFit="1" customWidth="1"/>
    <col min="3347" max="3347" width="11.85546875" style="68" customWidth="1"/>
    <col min="3348" max="3348" width="14.7109375" style="68" customWidth="1"/>
    <col min="3349" max="3584" width="8.7109375" style="68"/>
    <col min="3585" max="3585" width="34" style="68" customWidth="1"/>
    <col min="3586" max="3586" width="17.85546875" style="68" customWidth="1"/>
    <col min="3587" max="3589" width="16.140625" style="68" customWidth="1"/>
    <col min="3590" max="3590" width="8.7109375" style="68"/>
    <col min="3591" max="3591" width="21.140625" style="68" customWidth="1"/>
    <col min="3592" max="3592" width="16.7109375" style="68" customWidth="1"/>
    <col min="3593" max="3593" width="13.42578125" style="68" customWidth="1"/>
    <col min="3594" max="3594" width="13.28515625" style="68" customWidth="1"/>
    <col min="3595" max="3595" width="12.7109375" style="68" customWidth="1"/>
    <col min="3596" max="3599" width="8.7109375" style="68"/>
    <col min="3600" max="3600" width="11.140625" style="68" customWidth="1"/>
    <col min="3601" max="3601" width="8.7109375" style="68"/>
    <col min="3602" max="3602" width="11.42578125" style="68" bestFit="1" customWidth="1"/>
    <col min="3603" max="3603" width="11.85546875" style="68" customWidth="1"/>
    <col min="3604" max="3604" width="14.7109375" style="68" customWidth="1"/>
    <col min="3605" max="3840" width="8.7109375" style="68"/>
    <col min="3841" max="3841" width="34" style="68" customWidth="1"/>
    <col min="3842" max="3842" width="17.85546875" style="68" customWidth="1"/>
    <col min="3843" max="3845" width="16.140625" style="68" customWidth="1"/>
    <col min="3846" max="3846" width="8.7109375" style="68"/>
    <col min="3847" max="3847" width="21.140625" style="68" customWidth="1"/>
    <col min="3848" max="3848" width="16.7109375" style="68" customWidth="1"/>
    <col min="3849" max="3849" width="13.42578125" style="68" customWidth="1"/>
    <col min="3850" max="3850" width="13.28515625" style="68" customWidth="1"/>
    <col min="3851" max="3851" width="12.7109375" style="68" customWidth="1"/>
    <col min="3852" max="3855" width="8.7109375" style="68"/>
    <col min="3856" max="3856" width="11.140625" style="68" customWidth="1"/>
    <col min="3857" max="3857" width="8.7109375" style="68"/>
    <col min="3858" max="3858" width="11.42578125" style="68" bestFit="1" customWidth="1"/>
    <col min="3859" max="3859" width="11.85546875" style="68" customWidth="1"/>
    <col min="3860" max="3860" width="14.7109375" style="68" customWidth="1"/>
    <col min="3861" max="4096" width="8.7109375" style="68"/>
    <col min="4097" max="4097" width="34" style="68" customWidth="1"/>
    <col min="4098" max="4098" width="17.85546875" style="68" customWidth="1"/>
    <col min="4099" max="4101" width="16.140625" style="68" customWidth="1"/>
    <col min="4102" max="4102" width="8.7109375" style="68"/>
    <col min="4103" max="4103" width="21.140625" style="68" customWidth="1"/>
    <col min="4104" max="4104" width="16.7109375" style="68" customWidth="1"/>
    <col min="4105" max="4105" width="13.42578125" style="68" customWidth="1"/>
    <col min="4106" max="4106" width="13.28515625" style="68" customWidth="1"/>
    <col min="4107" max="4107" width="12.7109375" style="68" customWidth="1"/>
    <col min="4108" max="4111" width="8.7109375" style="68"/>
    <col min="4112" max="4112" width="11.140625" style="68" customWidth="1"/>
    <col min="4113" max="4113" width="8.7109375" style="68"/>
    <col min="4114" max="4114" width="11.42578125" style="68" bestFit="1" customWidth="1"/>
    <col min="4115" max="4115" width="11.85546875" style="68" customWidth="1"/>
    <col min="4116" max="4116" width="14.7109375" style="68" customWidth="1"/>
    <col min="4117" max="4352" width="8.7109375" style="68"/>
    <col min="4353" max="4353" width="34" style="68" customWidth="1"/>
    <col min="4354" max="4354" width="17.85546875" style="68" customWidth="1"/>
    <col min="4355" max="4357" width="16.140625" style="68" customWidth="1"/>
    <col min="4358" max="4358" width="8.7109375" style="68"/>
    <col min="4359" max="4359" width="21.140625" style="68" customWidth="1"/>
    <col min="4360" max="4360" width="16.7109375" style="68" customWidth="1"/>
    <col min="4361" max="4361" width="13.42578125" style="68" customWidth="1"/>
    <col min="4362" max="4362" width="13.28515625" style="68" customWidth="1"/>
    <col min="4363" max="4363" width="12.7109375" style="68" customWidth="1"/>
    <col min="4364" max="4367" width="8.7109375" style="68"/>
    <col min="4368" max="4368" width="11.140625" style="68" customWidth="1"/>
    <col min="4369" max="4369" width="8.7109375" style="68"/>
    <col min="4370" max="4370" width="11.42578125" style="68" bestFit="1" customWidth="1"/>
    <col min="4371" max="4371" width="11.85546875" style="68" customWidth="1"/>
    <col min="4372" max="4372" width="14.7109375" style="68" customWidth="1"/>
    <col min="4373" max="4608" width="8.7109375" style="68"/>
    <col min="4609" max="4609" width="34" style="68" customWidth="1"/>
    <col min="4610" max="4610" width="17.85546875" style="68" customWidth="1"/>
    <col min="4611" max="4613" width="16.140625" style="68" customWidth="1"/>
    <col min="4614" max="4614" width="8.7109375" style="68"/>
    <col min="4615" max="4615" width="21.140625" style="68" customWidth="1"/>
    <col min="4616" max="4616" width="16.7109375" style="68" customWidth="1"/>
    <col min="4617" max="4617" width="13.42578125" style="68" customWidth="1"/>
    <col min="4618" max="4618" width="13.28515625" style="68" customWidth="1"/>
    <col min="4619" max="4619" width="12.7109375" style="68" customWidth="1"/>
    <col min="4620" max="4623" width="8.7109375" style="68"/>
    <col min="4624" max="4624" width="11.140625" style="68" customWidth="1"/>
    <col min="4625" max="4625" width="8.7109375" style="68"/>
    <col min="4626" max="4626" width="11.42578125" style="68" bestFit="1" customWidth="1"/>
    <col min="4627" max="4627" width="11.85546875" style="68" customWidth="1"/>
    <col min="4628" max="4628" width="14.7109375" style="68" customWidth="1"/>
    <col min="4629" max="4864" width="8.7109375" style="68"/>
    <col min="4865" max="4865" width="34" style="68" customWidth="1"/>
    <col min="4866" max="4866" width="17.85546875" style="68" customWidth="1"/>
    <col min="4867" max="4869" width="16.140625" style="68" customWidth="1"/>
    <col min="4870" max="4870" width="8.7109375" style="68"/>
    <col min="4871" max="4871" width="21.140625" style="68" customWidth="1"/>
    <col min="4872" max="4872" width="16.7109375" style="68" customWidth="1"/>
    <col min="4873" max="4873" width="13.42578125" style="68" customWidth="1"/>
    <col min="4874" max="4874" width="13.28515625" style="68" customWidth="1"/>
    <col min="4875" max="4875" width="12.7109375" style="68" customWidth="1"/>
    <col min="4876" max="4879" width="8.7109375" style="68"/>
    <col min="4880" max="4880" width="11.140625" style="68" customWidth="1"/>
    <col min="4881" max="4881" width="8.7109375" style="68"/>
    <col min="4882" max="4882" width="11.42578125" style="68" bestFit="1" customWidth="1"/>
    <col min="4883" max="4883" width="11.85546875" style="68" customWidth="1"/>
    <col min="4884" max="4884" width="14.7109375" style="68" customWidth="1"/>
    <col min="4885" max="5120" width="8.7109375" style="68"/>
    <col min="5121" max="5121" width="34" style="68" customWidth="1"/>
    <col min="5122" max="5122" width="17.85546875" style="68" customWidth="1"/>
    <col min="5123" max="5125" width="16.140625" style="68" customWidth="1"/>
    <col min="5126" max="5126" width="8.7109375" style="68"/>
    <col min="5127" max="5127" width="21.140625" style="68" customWidth="1"/>
    <col min="5128" max="5128" width="16.7109375" style="68" customWidth="1"/>
    <col min="5129" max="5129" width="13.42578125" style="68" customWidth="1"/>
    <col min="5130" max="5130" width="13.28515625" style="68" customWidth="1"/>
    <col min="5131" max="5131" width="12.7109375" style="68" customWidth="1"/>
    <col min="5132" max="5135" width="8.7109375" style="68"/>
    <col min="5136" max="5136" width="11.140625" style="68" customWidth="1"/>
    <col min="5137" max="5137" width="8.7109375" style="68"/>
    <col min="5138" max="5138" width="11.42578125" style="68" bestFit="1" customWidth="1"/>
    <col min="5139" max="5139" width="11.85546875" style="68" customWidth="1"/>
    <col min="5140" max="5140" width="14.7109375" style="68" customWidth="1"/>
    <col min="5141" max="5376" width="8.7109375" style="68"/>
    <col min="5377" max="5377" width="34" style="68" customWidth="1"/>
    <col min="5378" max="5378" width="17.85546875" style="68" customWidth="1"/>
    <col min="5379" max="5381" width="16.140625" style="68" customWidth="1"/>
    <col min="5382" max="5382" width="8.7109375" style="68"/>
    <col min="5383" max="5383" width="21.140625" style="68" customWidth="1"/>
    <col min="5384" max="5384" width="16.7109375" style="68" customWidth="1"/>
    <col min="5385" max="5385" width="13.42578125" style="68" customWidth="1"/>
    <col min="5386" max="5386" width="13.28515625" style="68" customWidth="1"/>
    <col min="5387" max="5387" width="12.7109375" style="68" customWidth="1"/>
    <col min="5388" max="5391" width="8.7109375" style="68"/>
    <col min="5392" max="5392" width="11.140625" style="68" customWidth="1"/>
    <col min="5393" max="5393" width="8.7109375" style="68"/>
    <col min="5394" max="5394" width="11.42578125" style="68" bestFit="1" customWidth="1"/>
    <col min="5395" max="5395" width="11.85546875" style="68" customWidth="1"/>
    <col min="5396" max="5396" width="14.7109375" style="68" customWidth="1"/>
    <col min="5397" max="5632" width="8.7109375" style="68"/>
    <col min="5633" max="5633" width="34" style="68" customWidth="1"/>
    <col min="5634" max="5634" width="17.85546875" style="68" customWidth="1"/>
    <col min="5635" max="5637" width="16.140625" style="68" customWidth="1"/>
    <col min="5638" max="5638" width="8.7109375" style="68"/>
    <col min="5639" max="5639" width="21.140625" style="68" customWidth="1"/>
    <col min="5640" max="5640" width="16.7109375" style="68" customWidth="1"/>
    <col min="5641" max="5641" width="13.42578125" style="68" customWidth="1"/>
    <col min="5642" max="5642" width="13.28515625" style="68" customWidth="1"/>
    <col min="5643" max="5643" width="12.7109375" style="68" customWidth="1"/>
    <col min="5644" max="5647" width="8.7109375" style="68"/>
    <col min="5648" max="5648" width="11.140625" style="68" customWidth="1"/>
    <col min="5649" max="5649" width="8.7109375" style="68"/>
    <col min="5650" max="5650" width="11.42578125" style="68" bestFit="1" customWidth="1"/>
    <col min="5651" max="5651" width="11.85546875" style="68" customWidth="1"/>
    <col min="5652" max="5652" width="14.7109375" style="68" customWidth="1"/>
    <col min="5653" max="5888" width="8.7109375" style="68"/>
    <col min="5889" max="5889" width="34" style="68" customWidth="1"/>
    <col min="5890" max="5890" width="17.85546875" style="68" customWidth="1"/>
    <col min="5891" max="5893" width="16.140625" style="68" customWidth="1"/>
    <col min="5894" max="5894" width="8.7109375" style="68"/>
    <col min="5895" max="5895" width="21.140625" style="68" customWidth="1"/>
    <col min="5896" max="5896" width="16.7109375" style="68" customWidth="1"/>
    <col min="5897" max="5897" width="13.42578125" style="68" customWidth="1"/>
    <col min="5898" max="5898" width="13.28515625" style="68" customWidth="1"/>
    <col min="5899" max="5899" width="12.7109375" style="68" customWidth="1"/>
    <col min="5900" max="5903" width="8.7109375" style="68"/>
    <col min="5904" max="5904" width="11.140625" style="68" customWidth="1"/>
    <col min="5905" max="5905" width="8.7109375" style="68"/>
    <col min="5906" max="5906" width="11.42578125" style="68" bestFit="1" customWidth="1"/>
    <col min="5907" max="5907" width="11.85546875" style="68" customWidth="1"/>
    <col min="5908" max="5908" width="14.7109375" style="68" customWidth="1"/>
    <col min="5909" max="6144" width="8.7109375" style="68"/>
    <col min="6145" max="6145" width="34" style="68" customWidth="1"/>
    <col min="6146" max="6146" width="17.85546875" style="68" customWidth="1"/>
    <col min="6147" max="6149" width="16.140625" style="68" customWidth="1"/>
    <col min="6150" max="6150" width="8.7109375" style="68"/>
    <col min="6151" max="6151" width="21.140625" style="68" customWidth="1"/>
    <col min="6152" max="6152" width="16.7109375" style="68" customWidth="1"/>
    <col min="6153" max="6153" width="13.42578125" style="68" customWidth="1"/>
    <col min="6154" max="6154" width="13.28515625" style="68" customWidth="1"/>
    <col min="6155" max="6155" width="12.7109375" style="68" customWidth="1"/>
    <col min="6156" max="6159" width="8.7109375" style="68"/>
    <col min="6160" max="6160" width="11.140625" style="68" customWidth="1"/>
    <col min="6161" max="6161" width="8.7109375" style="68"/>
    <col min="6162" max="6162" width="11.42578125" style="68" bestFit="1" customWidth="1"/>
    <col min="6163" max="6163" width="11.85546875" style="68" customWidth="1"/>
    <col min="6164" max="6164" width="14.7109375" style="68" customWidth="1"/>
    <col min="6165" max="6400" width="8.7109375" style="68"/>
    <col min="6401" max="6401" width="34" style="68" customWidth="1"/>
    <col min="6402" max="6402" width="17.85546875" style="68" customWidth="1"/>
    <col min="6403" max="6405" width="16.140625" style="68" customWidth="1"/>
    <col min="6406" max="6406" width="8.7109375" style="68"/>
    <col min="6407" max="6407" width="21.140625" style="68" customWidth="1"/>
    <col min="6408" max="6408" width="16.7109375" style="68" customWidth="1"/>
    <col min="6409" max="6409" width="13.42578125" style="68" customWidth="1"/>
    <col min="6410" max="6410" width="13.28515625" style="68" customWidth="1"/>
    <col min="6411" max="6411" width="12.7109375" style="68" customWidth="1"/>
    <col min="6412" max="6415" width="8.7109375" style="68"/>
    <col min="6416" max="6416" width="11.140625" style="68" customWidth="1"/>
    <col min="6417" max="6417" width="8.7109375" style="68"/>
    <col min="6418" max="6418" width="11.42578125" style="68" bestFit="1" customWidth="1"/>
    <col min="6419" max="6419" width="11.85546875" style="68" customWidth="1"/>
    <col min="6420" max="6420" width="14.7109375" style="68" customWidth="1"/>
    <col min="6421" max="6656" width="8.7109375" style="68"/>
    <col min="6657" max="6657" width="34" style="68" customWidth="1"/>
    <col min="6658" max="6658" width="17.85546875" style="68" customWidth="1"/>
    <col min="6659" max="6661" width="16.140625" style="68" customWidth="1"/>
    <col min="6662" max="6662" width="8.7109375" style="68"/>
    <col min="6663" max="6663" width="21.140625" style="68" customWidth="1"/>
    <col min="6664" max="6664" width="16.7109375" style="68" customWidth="1"/>
    <col min="6665" max="6665" width="13.42578125" style="68" customWidth="1"/>
    <col min="6666" max="6666" width="13.28515625" style="68" customWidth="1"/>
    <col min="6667" max="6667" width="12.7109375" style="68" customWidth="1"/>
    <col min="6668" max="6671" width="8.7109375" style="68"/>
    <col min="6672" max="6672" width="11.140625" style="68" customWidth="1"/>
    <col min="6673" max="6673" width="8.7109375" style="68"/>
    <col min="6674" max="6674" width="11.42578125" style="68" bestFit="1" customWidth="1"/>
    <col min="6675" max="6675" width="11.85546875" style="68" customWidth="1"/>
    <col min="6676" max="6676" width="14.7109375" style="68" customWidth="1"/>
    <col min="6677" max="6912" width="8.7109375" style="68"/>
    <col min="6913" max="6913" width="34" style="68" customWidth="1"/>
    <col min="6914" max="6914" width="17.85546875" style="68" customWidth="1"/>
    <col min="6915" max="6917" width="16.140625" style="68" customWidth="1"/>
    <col min="6918" max="6918" width="8.7109375" style="68"/>
    <col min="6919" max="6919" width="21.140625" style="68" customWidth="1"/>
    <col min="6920" max="6920" width="16.7109375" style="68" customWidth="1"/>
    <col min="6921" max="6921" width="13.42578125" style="68" customWidth="1"/>
    <col min="6922" max="6922" width="13.28515625" style="68" customWidth="1"/>
    <col min="6923" max="6923" width="12.7109375" style="68" customWidth="1"/>
    <col min="6924" max="6927" width="8.7109375" style="68"/>
    <col min="6928" max="6928" width="11.140625" style="68" customWidth="1"/>
    <col min="6929" max="6929" width="8.7109375" style="68"/>
    <col min="6930" max="6930" width="11.42578125" style="68" bestFit="1" customWidth="1"/>
    <col min="6931" max="6931" width="11.85546875" style="68" customWidth="1"/>
    <col min="6932" max="6932" width="14.7109375" style="68" customWidth="1"/>
    <col min="6933" max="7168" width="8.7109375" style="68"/>
    <col min="7169" max="7169" width="34" style="68" customWidth="1"/>
    <col min="7170" max="7170" width="17.85546875" style="68" customWidth="1"/>
    <col min="7171" max="7173" width="16.140625" style="68" customWidth="1"/>
    <col min="7174" max="7174" width="8.7109375" style="68"/>
    <col min="7175" max="7175" width="21.140625" style="68" customWidth="1"/>
    <col min="7176" max="7176" width="16.7109375" style="68" customWidth="1"/>
    <col min="7177" max="7177" width="13.42578125" style="68" customWidth="1"/>
    <col min="7178" max="7178" width="13.28515625" style="68" customWidth="1"/>
    <col min="7179" max="7179" width="12.7109375" style="68" customWidth="1"/>
    <col min="7180" max="7183" width="8.7109375" style="68"/>
    <col min="7184" max="7184" width="11.140625" style="68" customWidth="1"/>
    <col min="7185" max="7185" width="8.7109375" style="68"/>
    <col min="7186" max="7186" width="11.42578125" style="68" bestFit="1" customWidth="1"/>
    <col min="7187" max="7187" width="11.85546875" style="68" customWidth="1"/>
    <col min="7188" max="7188" width="14.7109375" style="68" customWidth="1"/>
    <col min="7189" max="7424" width="8.7109375" style="68"/>
    <col min="7425" max="7425" width="34" style="68" customWidth="1"/>
    <col min="7426" max="7426" width="17.85546875" style="68" customWidth="1"/>
    <col min="7427" max="7429" width="16.140625" style="68" customWidth="1"/>
    <col min="7430" max="7430" width="8.7109375" style="68"/>
    <col min="7431" max="7431" width="21.140625" style="68" customWidth="1"/>
    <col min="7432" max="7432" width="16.7109375" style="68" customWidth="1"/>
    <col min="7433" max="7433" width="13.42578125" style="68" customWidth="1"/>
    <col min="7434" max="7434" width="13.28515625" style="68" customWidth="1"/>
    <col min="7435" max="7435" width="12.7109375" style="68" customWidth="1"/>
    <col min="7436" max="7439" width="8.7109375" style="68"/>
    <col min="7440" max="7440" width="11.140625" style="68" customWidth="1"/>
    <col min="7441" max="7441" width="8.7109375" style="68"/>
    <col min="7442" max="7442" width="11.42578125" style="68" bestFit="1" customWidth="1"/>
    <col min="7443" max="7443" width="11.85546875" style="68" customWidth="1"/>
    <col min="7444" max="7444" width="14.7109375" style="68" customWidth="1"/>
    <col min="7445" max="7680" width="8.7109375" style="68"/>
    <col min="7681" max="7681" width="34" style="68" customWidth="1"/>
    <col min="7682" max="7682" width="17.85546875" style="68" customWidth="1"/>
    <col min="7683" max="7685" width="16.140625" style="68" customWidth="1"/>
    <col min="7686" max="7686" width="8.7109375" style="68"/>
    <col min="7687" max="7687" width="21.140625" style="68" customWidth="1"/>
    <col min="7688" max="7688" width="16.7109375" style="68" customWidth="1"/>
    <col min="7689" max="7689" width="13.42578125" style="68" customWidth="1"/>
    <col min="7690" max="7690" width="13.28515625" style="68" customWidth="1"/>
    <col min="7691" max="7691" width="12.7109375" style="68" customWidth="1"/>
    <col min="7692" max="7695" width="8.7109375" style="68"/>
    <col min="7696" max="7696" width="11.140625" style="68" customWidth="1"/>
    <col min="7697" max="7697" width="8.7109375" style="68"/>
    <col min="7698" max="7698" width="11.42578125" style="68" bestFit="1" customWidth="1"/>
    <col min="7699" max="7699" width="11.85546875" style="68" customWidth="1"/>
    <col min="7700" max="7700" width="14.7109375" style="68" customWidth="1"/>
    <col min="7701" max="7936" width="8.7109375" style="68"/>
    <col min="7937" max="7937" width="34" style="68" customWidth="1"/>
    <col min="7938" max="7938" width="17.85546875" style="68" customWidth="1"/>
    <col min="7939" max="7941" width="16.140625" style="68" customWidth="1"/>
    <col min="7942" max="7942" width="8.7109375" style="68"/>
    <col min="7943" max="7943" width="21.140625" style="68" customWidth="1"/>
    <col min="7944" max="7944" width="16.7109375" style="68" customWidth="1"/>
    <col min="7945" max="7945" width="13.42578125" style="68" customWidth="1"/>
    <col min="7946" max="7946" width="13.28515625" style="68" customWidth="1"/>
    <col min="7947" max="7947" width="12.7109375" style="68" customWidth="1"/>
    <col min="7948" max="7951" width="8.7109375" style="68"/>
    <col min="7952" max="7952" width="11.140625" style="68" customWidth="1"/>
    <col min="7953" max="7953" width="8.7109375" style="68"/>
    <col min="7954" max="7954" width="11.42578125" style="68" bestFit="1" customWidth="1"/>
    <col min="7955" max="7955" width="11.85546875" style="68" customWidth="1"/>
    <col min="7956" max="7956" width="14.7109375" style="68" customWidth="1"/>
    <col min="7957" max="8192" width="8.7109375" style="68"/>
    <col min="8193" max="8193" width="34" style="68" customWidth="1"/>
    <col min="8194" max="8194" width="17.85546875" style="68" customWidth="1"/>
    <col min="8195" max="8197" width="16.140625" style="68" customWidth="1"/>
    <col min="8198" max="8198" width="8.7109375" style="68"/>
    <col min="8199" max="8199" width="21.140625" style="68" customWidth="1"/>
    <col min="8200" max="8200" width="16.7109375" style="68" customWidth="1"/>
    <col min="8201" max="8201" width="13.42578125" style="68" customWidth="1"/>
    <col min="8202" max="8202" width="13.28515625" style="68" customWidth="1"/>
    <col min="8203" max="8203" width="12.7109375" style="68" customWidth="1"/>
    <col min="8204" max="8207" width="8.7109375" style="68"/>
    <col min="8208" max="8208" width="11.140625" style="68" customWidth="1"/>
    <col min="8209" max="8209" width="8.7109375" style="68"/>
    <col min="8210" max="8210" width="11.42578125" style="68" bestFit="1" customWidth="1"/>
    <col min="8211" max="8211" width="11.85546875" style="68" customWidth="1"/>
    <col min="8212" max="8212" width="14.7109375" style="68" customWidth="1"/>
    <col min="8213" max="8448" width="8.7109375" style="68"/>
    <col min="8449" max="8449" width="34" style="68" customWidth="1"/>
    <col min="8450" max="8450" width="17.85546875" style="68" customWidth="1"/>
    <col min="8451" max="8453" width="16.140625" style="68" customWidth="1"/>
    <col min="8454" max="8454" width="8.7109375" style="68"/>
    <col min="8455" max="8455" width="21.140625" style="68" customWidth="1"/>
    <col min="8456" max="8456" width="16.7109375" style="68" customWidth="1"/>
    <col min="8457" max="8457" width="13.42578125" style="68" customWidth="1"/>
    <col min="8458" max="8458" width="13.28515625" style="68" customWidth="1"/>
    <col min="8459" max="8459" width="12.7109375" style="68" customWidth="1"/>
    <col min="8460" max="8463" width="8.7109375" style="68"/>
    <col min="8464" max="8464" width="11.140625" style="68" customWidth="1"/>
    <col min="8465" max="8465" width="8.7109375" style="68"/>
    <col min="8466" max="8466" width="11.42578125" style="68" bestFit="1" customWidth="1"/>
    <col min="8467" max="8467" width="11.85546875" style="68" customWidth="1"/>
    <col min="8468" max="8468" width="14.7109375" style="68" customWidth="1"/>
    <col min="8469" max="8704" width="8.7109375" style="68"/>
    <col min="8705" max="8705" width="34" style="68" customWidth="1"/>
    <col min="8706" max="8706" width="17.85546875" style="68" customWidth="1"/>
    <col min="8707" max="8709" width="16.140625" style="68" customWidth="1"/>
    <col min="8710" max="8710" width="8.7109375" style="68"/>
    <col min="8711" max="8711" width="21.140625" style="68" customWidth="1"/>
    <col min="8712" max="8712" width="16.7109375" style="68" customWidth="1"/>
    <col min="8713" max="8713" width="13.42578125" style="68" customWidth="1"/>
    <col min="8714" max="8714" width="13.28515625" style="68" customWidth="1"/>
    <col min="8715" max="8715" width="12.7109375" style="68" customWidth="1"/>
    <col min="8716" max="8719" width="8.7109375" style="68"/>
    <col min="8720" max="8720" width="11.140625" style="68" customWidth="1"/>
    <col min="8721" max="8721" width="8.7109375" style="68"/>
    <col min="8722" max="8722" width="11.42578125" style="68" bestFit="1" customWidth="1"/>
    <col min="8723" max="8723" width="11.85546875" style="68" customWidth="1"/>
    <col min="8724" max="8724" width="14.7109375" style="68" customWidth="1"/>
    <col min="8725" max="8960" width="8.7109375" style="68"/>
    <col min="8961" max="8961" width="34" style="68" customWidth="1"/>
    <col min="8962" max="8962" width="17.85546875" style="68" customWidth="1"/>
    <col min="8963" max="8965" width="16.140625" style="68" customWidth="1"/>
    <col min="8966" max="8966" width="8.7109375" style="68"/>
    <col min="8967" max="8967" width="21.140625" style="68" customWidth="1"/>
    <col min="8968" max="8968" width="16.7109375" style="68" customWidth="1"/>
    <col min="8969" max="8969" width="13.42578125" style="68" customWidth="1"/>
    <col min="8970" max="8970" width="13.28515625" style="68" customWidth="1"/>
    <col min="8971" max="8971" width="12.7109375" style="68" customWidth="1"/>
    <col min="8972" max="8975" width="8.7109375" style="68"/>
    <col min="8976" max="8976" width="11.140625" style="68" customWidth="1"/>
    <col min="8977" max="8977" width="8.7109375" style="68"/>
    <col min="8978" max="8978" width="11.42578125" style="68" bestFit="1" customWidth="1"/>
    <col min="8979" max="8979" width="11.85546875" style="68" customWidth="1"/>
    <col min="8980" max="8980" width="14.7109375" style="68" customWidth="1"/>
    <col min="8981" max="9216" width="8.7109375" style="68"/>
    <col min="9217" max="9217" width="34" style="68" customWidth="1"/>
    <col min="9218" max="9218" width="17.85546875" style="68" customWidth="1"/>
    <col min="9219" max="9221" width="16.140625" style="68" customWidth="1"/>
    <col min="9222" max="9222" width="8.7109375" style="68"/>
    <col min="9223" max="9223" width="21.140625" style="68" customWidth="1"/>
    <col min="9224" max="9224" width="16.7109375" style="68" customWidth="1"/>
    <col min="9225" max="9225" width="13.42578125" style="68" customWidth="1"/>
    <col min="9226" max="9226" width="13.28515625" style="68" customWidth="1"/>
    <col min="9227" max="9227" width="12.7109375" style="68" customWidth="1"/>
    <col min="9228" max="9231" width="8.7109375" style="68"/>
    <col min="9232" max="9232" width="11.140625" style="68" customWidth="1"/>
    <col min="9233" max="9233" width="8.7109375" style="68"/>
    <col min="9234" max="9234" width="11.42578125" style="68" bestFit="1" customWidth="1"/>
    <col min="9235" max="9235" width="11.85546875" style="68" customWidth="1"/>
    <col min="9236" max="9236" width="14.7109375" style="68" customWidth="1"/>
    <col min="9237" max="9472" width="8.7109375" style="68"/>
    <col min="9473" max="9473" width="34" style="68" customWidth="1"/>
    <col min="9474" max="9474" width="17.85546875" style="68" customWidth="1"/>
    <col min="9475" max="9477" width="16.140625" style="68" customWidth="1"/>
    <col min="9478" max="9478" width="8.7109375" style="68"/>
    <col min="9479" max="9479" width="21.140625" style="68" customWidth="1"/>
    <col min="9480" max="9480" width="16.7109375" style="68" customWidth="1"/>
    <col min="9481" max="9481" width="13.42578125" style="68" customWidth="1"/>
    <col min="9482" max="9482" width="13.28515625" style="68" customWidth="1"/>
    <col min="9483" max="9483" width="12.7109375" style="68" customWidth="1"/>
    <col min="9484" max="9487" width="8.7109375" style="68"/>
    <col min="9488" max="9488" width="11.140625" style="68" customWidth="1"/>
    <col min="9489" max="9489" width="8.7109375" style="68"/>
    <col min="9490" max="9490" width="11.42578125" style="68" bestFit="1" customWidth="1"/>
    <col min="9491" max="9491" width="11.85546875" style="68" customWidth="1"/>
    <col min="9492" max="9492" width="14.7109375" style="68" customWidth="1"/>
    <col min="9493" max="9728" width="8.7109375" style="68"/>
    <col min="9729" max="9729" width="34" style="68" customWidth="1"/>
    <col min="9730" max="9730" width="17.85546875" style="68" customWidth="1"/>
    <col min="9731" max="9733" width="16.140625" style="68" customWidth="1"/>
    <col min="9734" max="9734" width="8.7109375" style="68"/>
    <col min="9735" max="9735" width="21.140625" style="68" customWidth="1"/>
    <col min="9736" max="9736" width="16.7109375" style="68" customWidth="1"/>
    <col min="9737" max="9737" width="13.42578125" style="68" customWidth="1"/>
    <col min="9738" max="9738" width="13.28515625" style="68" customWidth="1"/>
    <col min="9739" max="9739" width="12.7109375" style="68" customWidth="1"/>
    <col min="9740" max="9743" width="8.7109375" style="68"/>
    <col min="9744" max="9744" width="11.140625" style="68" customWidth="1"/>
    <col min="9745" max="9745" width="8.7109375" style="68"/>
    <col min="9746" max="9746" width="11.42578125" style="68" bestFit="1" customWidth="1"/>
    <col min="9747" max="9747" width="11.85546875" style="68" customWidth="1"/>
    <col min="9748" max="9748" width="14.7109375" style="68" customWidth="1"/>
    <col min="9749" max="9984" width="8.7109375" style="68"/>
    <col min="9985" max="9985" width="34" style="68" customWidth="1"/>
    <col min="9986" max="9986" width="17.85546875" style="68" customWidth="1"/>
    <col min="9987" max="9989" width="16.140625" style="68" customWidth="1"/>
    <col min="9990" max="9990" width="8.7109375" style="68"/>
    <col min="9991" max="9991" width="21.140625" style="68" customWidth="1"/>
    <col min="9992" max="9992" width="16.7109375" style="68" customWidth="1"/>
    <col min="9993" max="9993" width="13.42578125" style="68" customWidth="1"/>
    <col min="9994" max="9994" width="13.28515625" style="68" customWidth="1"/>
    <col min="9995" max="9995" width="12.7109375" style="68" customWidth="1"/>
    <col min="9996" max="9999" width="8.7109375" style="68"/>
    <col min="10000" max="10000" width="11.140625" style="68" customWidth="1"/>
    <col min="10001" max="10001" width="8.7109375" style="68"/>
    <col min="10002" max="10002" width="11.42578125" style="68" bestFit="1" customWidth="1"/>
    <col min="10003" max="10003" width="11.85546875" style="68" customWidth="1"/>
    <col min="10004" max="10004" width="14.7109375" style="68" customWidth="1"/>
    <col min="10005" max="10240" width="8.7109375" style="68"/>
    <col min="10241" max="10241" width="34" style="68" customWidth="1"/>
    <col min="10242" max="10242" width="17.85546875" style="68" customWidth="1"/>
    <col min="10243" max="10245" width="16.140625" style="68" customWidth="1"/>
    <col min="10246" max="10246" width="8.7109375" style="68"/>
    <col min="10247" max="10247" width="21.140625" style="68" customWidth="1"/>
    <col min="10248" max="10248" width="16.7109375" style="68" customWidth="1"/>
    <col min="10249" max="10249" width="13.42578125" style="68" customWidth="1"/>
    <col min="10250" max="10250" width="13.28515625" style="68" customWidth="1"/>
    <col min="10251" max="10251" width="12.7109375" style="68" customWidth="1"/>
    <col min="10252" max="10255" width="8.7109375" style="68"/>
    <col min="10256" max="10256" width="11.140625" style="68" customWidth="1"/>
    <col min="10257" max="10257" width="8.7109375" style="68"/>
    <col min="10258" max="10258" width="11.42578125" style="68" bestFit="1" customWidth="1"/>
    <col min="10259" max="10259" width="11.85546875" style="68" customWidth="1"/>
    <col min="10260" max="10260" width="14.7109375" style="68" customWidth="1"/>
    <col min="10261" max="10496" width="8.7109375" style="68"/>
    <col min="10497" max="10497" width="34" style="68" customWidth="1"/>
    <col min="10498" max="10498" width="17.85546875" style="68" customWidth="1"/>
    <col min="10499" max="10501" width="16.140625" style="68" customWidth="1"/>
    <col min="10502" max="10502" width="8.7109375" style="68"/>
    <col min="10503" max="10503" width="21.140625" style="68" customWidth="1"/>
    <col min="10504" max="10504" width="16.7109375" style="68" customWidth="1"/>
    <col min="10505" max="10505" width="13.42578125" style="68" customWidth="1"/>
    <col min="10506" max="10506" width="13.28515625" style="68" customWidth="1"/>
    <col min="10507" max="10507" width="12.7109375" style="68" customWidth="1"/>
    <col min="10508" max="10511" width="8.7109375" style="68"/>
    <col min="10512" max="10512" width="11.140625" style="68" customWidth="1"/>
    <col min="10513" max="10513" width="8.7109375" style="68"/>
    <col min="10514" max="10514" width="11.42578125" style="68" bestFit="1" customWidth="1"/>
    <col min="10515" max="10515" width="11.85546875" style="68" customWidth="1"/>
    <col min="10516" max="10516" width="14.7109375" style="68" customWidth="1"/>
    <col min="10517" max="10752" width="8.7109375" style="68"/>
    <col min="10753" max="10753" width="34" style="68" customWidth="1"/>
    <col min="10754" max="10754" width="17.85546875" style="68" customWidth="1"/>
    <col min="10755" max="10757" width="16.140625" style="68" customWidth="1"/>
    <col min="10758" max="10758" width="8.7109375" style="68"/>
    <col min="10759" max="10759" width="21.140625" style="68" customWidth="1"/>
    <col min="10760" max="10760" width="16.7109375" style="68" customWidth="1"/>
    <col min="10761" max="10761" width="13.42578125" style="68" customWidth="1"/>
    <col min="10762" max="10762" width="13.28515625" style="68" customWidth="1"/>
    <col min="10763" max="10763" width="12.7109375" style="68" customWidth="1"/>
    <col min="10764" max="10767" width="8.7109375" style="68"/>
    <col min="10768" max="10768" width="11.140625" style="68" customWidth="1"/>
    <col min="10769" max="10769" width="8.7109375" style="68"/>
    <col min="10770" max="10770" width="11.42578125" style="68" bestFit="1" customWidth="1"/>
    <col min="10771" max="10771" width="11.85546875" style="68" customWidth="1"/>
    <col min="10772" max="10772" width="14.7109375" style="68" customWidth="1"/>
    <col min="10773" max="11008" width="8.7109375" style="68"/>
    <col min="11009" max="11009" width="34" style="68" customWidth="1"/>
    <col min="11010" max="11010" width="17.85546875" style="68" customWidth="1"/>
    <col min="11011" max="11013" width="16.140625" style="68" customWidth="1"/>
    <col min="11014" max="11014" width="8.7109375" style="68"/>
    <col min="11015" max="11015" width="21.140625" style="68" customWidth="1"/>
    <col min="11016" max="11016" width="16.7109375" style="68" customWidth="1"/>
    <col min="11017" max="11017" width="13.42578125" style="68" customWidth="1"/>
    <col min="11018" max="11018" width="13.28515625" style="68" customWidth="1"/>
    <col min="11019" max="11019" width="12.7109375" style="68" customWidth="1"/>
    <col min="11020" max="11023" width="8.7109375" style="68"/>
    <col min="11024" max="11024" width="11.140625" style="68" customWidth="1"/>
    <col min="11025" max="11025" width="8.7109375" style="68"/>
    <col min="11026" max="11026" width="11.42578125" style="68" bestFit="1" customWidth="1"/>
    <col min="11027" max="11027" width="11.85546875" style="68" customWidth="1"/>
    <col min="11028" max="11028" width="14.7109375" style="68" customWidth="1"/>
    <col min="11029" max="11264" width="8.7109375" style="68"/>
    <col min="11265" max="11265" width="34" style="68" customWidth="1"/>
    <col min="11266" max="11266" width="17.85546875" style="68" customWidth="1"/>
    <col min="11267" max="11269" width="16.140625" style="68" customWidth="1"/>
    <col min="11270" max="11270" width="8.7109375" style="68"/>
    <col min="11271" max="11271" width="21.140625" style="68" customWidth="1"/>
    <col min="11272" max="11272" width="16.7109375" style="68" customWidth="1"/>
    <col min="11273" max="11273" width="13.42578125" style="68" customWidth="1"/>
    <col min="11274" max="11274" width="13.28515625" style="68" customWidth="1"/>
    <col min="11275" max="11275" width="12.7109375" style="68" customWidth="1"/>
    <col min="11276" max="11279" width="8.7109375" style="68"/>
    <col min="11280" max="11280" width="11.140625" style="68" customWidth="1"/>
    <col min="11281" max="11281" width="8.7109375" style="68"/>
    <col min="11282" max="11282" width="11.42578125" style="68" bestFit="1" customWidth="1"/>
    <col min="11283" max="11283" width="11.85546875" style="68" customWidth="1"/>
    <col min="11284" max="11284" width="14.7109375" style="68" customWidth="1"/>
    <col min="11285" max="11520" width="8.7109375" style="68"/>
    <col min="11521" max="11521" width="34" style="68" customWidth="1"/>
    <col min="11522" max="11522" width="17.85546875" style="68" customWidth="1"/>
    <col min="11523" max="11525" width="16.140625" style="68" customWidth="1"/>
    <col min="11526" max="11526" width="8.7109375" style="68"/>
    <col min="11527" max="11527" width="21.140625" style="68" customWidth="1"/>
    <col min="11528" max="11528" width="16.7109375" style="68" customWidth="1"/>
    <col min="11529" max="11529" width="13.42578125" style="68" customWidth="1"/>
    <col min="11530" max="11530" width="13.28515625" style="68" customWidth="1"/>
    <col min="11531" max="11531" width="12.7109375" style="68" customWidth="1"/>
    <col min="11532" max="11535" width="8.7109375" style="68"/>
    <col min="11536" max="11536" width="11.140625" style="68" customWidth="1"/>
    <col min="11537" max="11537" width="8.7109375" style="68"/>
    <col min="11538" max="11538" width="11.42578125" style="68" bestFit="1" customWidth="1"/>
    <col min="11539" max="11539" width="11.85546875" style="68" customWidth="1"/>
    <col min="11540" max="11540" width="14.7109375" style="68" customWidth="1"/>
    <col min="11541" max="11776" width="8.7109375" style="68"/>
    <col min="11777" max="11777" width="34" style="68" customWidth="1"/>
    <col min="11778" max="11778" width="17.85546875" style="68" customWidth="1"/>
    <col min="11779" max="11781" width="16.140625" style="68" customWidth="1"/>
    <col min="11782" max="11782" width="8.7109375" style="68"/>
    <col min="11783" max="11783" width="21.140625" style="68" customWidth="1"/>
    <col min="11784" max="11784" width="16.7109375" style="68" customWidth="1"/>
    <col min="11785" max="11785" width="13.42578125" style="68" customWidth="1"/>
    <col min="11786" max="11786" width="13.28515625" style="68" customWidth="1"/>
    <col min="11787" max="11787" width="12.7109375" style="68" customWidth="1"/>
    <col min="11788" max="11791" width="8.7109375" style="68"/>
    <col min="11792" max="11792" width="11.140625" style="68" customWidth="1"/>
    <col min="11793" max="11793" width="8.7109375" style="68"/>
    <col min="11794" max="11794" width="11.42578125" style="68" bestFit="1" customWidth="1"/>
    <col min="11795" max="11795" width="11.85546875" style="68" customWidth="1"/>
    <col min="11796" max="11796" width="14.7109375" style="68" customWidth="1"/>
    <col min="11797" max="12032" width="8.7109375" style="68"/>
    <col min="12033" max="12033" width="34" style="68" customWidth="1"/>
    <col min="12034" max="12034" width="17.85546875" style="68" customWidth="1"/>
    <col min="12035" max="12037" width="16.140625" style="68" customWidth="1"/>
    <col min="12038" max="12038" width="8.7109375" style="68"/>
    <col min="12039" max="12039" width="21.140625" style="68" customWidth="1"/>
    <col min="12040" max="12040" width="16.7109375" style="68" customWidth="1"/>
    <col min="12041" max="12041" width="13.42578125" style="68" customWidth="1"/>
    <col min="12042" max="12042" width="13.28515625" style="68" customWidth="1"/>
    <col min="12043" max="12043" width="12.7109375" style="68" customWidth="1"/>
    <col min="12044" max="12047" width="8.7109375" style="68"/>
    <col min="12048" max="12048" width="11.140625" style="68" customWidth="1"/>
    <col min="12049" max="12049" width="8.7109375" style="68"/>
    <col min="12050" max="12050" width="11.42578125" style="68" bestFit="1" customWidth="1"/>
    <col min="12051" max="12051" width="11.85546875" style="68" customWidth="1"/>
    <col min="12052" max="12052" width="14.7109375" style="68" customWidth="1"/>
    <col min="12053" max="12288" width="8.7109375" style="68"/>
    <col min="12289" max="12289" width="34" style="68" customWidth="1"/>
    <col min="12290" max="12290" width="17.85546875" style="68" customWidth="1"/>
    <col min="12291" max="12293" width="16.140625" style="68" customWidth="1"/>
    <col min="12294" max="12294" width="8.7109375" style="68"/>
    <col min="12295" max="12295" width="21.140625" style="68" customWidth="1"/>
    <col min="12296" max="12296" width="16.7109375" style="68" customWidth="1"/>
    <col min="12297" max="12297" width="13.42578125" style="68" customWidth="1"/>
    <col min="12298" max="12298" width="13.28515625" style="68" customWidth="1"/>
    <col min="12299" max="12299" width="12.7109375" style="68" customWidth="1"/>
    <col min="12300" max="12303" width="8.7109375" style="68"/>
    <col min="12304" max="12304" width="11.140625" style="68" customWidth="1"/>
    <col min="12305" max="12305" width="8.7109375" style="68"/>
    <col min="12306" max="12306" width="11.42578125" style="68" bestFit="1" customWidth="1"/>
    <col min="12307" max="12307" width="11.85546875" style="68" customWidth="1"/>
    <col min="12308" max="12308" width="14.7109375" style="68" customWidth="1"/>
    <col min="12309" max="12544" width="8.7109375" style="68"/>
    <col min="12545" max="12545" width="34" style="68" customWidth="1"/>
    <col min="12546" max="12546" width="17.85546875" style="68" customWidth="1"/>
    <col min="12547" max="12549" width="16.140625" style="68" customWidth="1"/>
    <col min="12550" max="12550" width="8.7109375" style="68"/>
    <col min="12551" max="12551" width="21.140625" style="68" customWidth="1"/>
    <col min="12552" max="12552" width="16.7109375" style="68" customWidth="1"/>
    <col min="12553" max="12553" width="13.42578125" style="68" customWidth="1"/>
    <col min="12554" max="12554" width="13.28515625" style="68" customWidth="1"/>
    <col min="12555" max="12555" width="12.7109375" style="68" customWidth="1"/>
    <col min="12556" max="12559" width="8.7109375" style="68"/>
    <col min="12560" max="12560" width="11.140625" style="68" customWidth="1"/>
    <col min="12561" max="12561" width="8.7109375" style="68"/>
    <col min="12562" max="12562" width="11.42578125" style="68" bestFit="1" customWidth="1"/>
    <col min="12563" max="12563" width="11.85546875" style="68" customWidth="1"/>
    <col min="12564" max="12564" width="14.7109375" style="68" customWidth="1"/>
    <col min="12565" max="12800" width="8.7109375" style="68"/>
    <col min="12801" max="12801" width="34" style="68" customWidth="1"/>
    <col min="12802" max="12802" width="17.85546875" style="68" customWidth="1"/>
    <col min="12803" max="12805" width="16.140625" style="68" customWidth="1"/>
    <col min="12806" max="12806" width="8.7109375" style="68"/>
    <col min="12807" max="12807" width="21.140625" style="68" customWidth="1"/>
    <col min="12808" max="12808" width="16.7109375" style="68" customWidth="1"/>
    <col min="12809" max="12809" width="13.42578125" style="68" customWidth="1"/>
    <col min="12810" max="12810" width="13.28515625" style="68" customWidth="1"/>
    <col min="12811" max="12811" width="12.7109375" style="68" customWidth="1"/>
    <col min="12812" max="12815" width="8.7109375" style="68"/>
    <col min="12816" max="12816" width="11.140625" style="68" customWidth="1"/>
    <col min="12817" max="12817" width="8.7109375" style="68"/>
    <col min="12818" max="12818" width="11.42578125" style="68" bestFit="1" customWidth="1"/>
    <col min="12819" max="12819" width="11.85546875" style="68" customWidth="1"/>
    <col min="12820" max="12820" width="14.7109375" style="68" customWidth="1"/>
    <col min="12821" max="13056" width="8.7109375" style="68"/>
    <col min="13057" max="13057" width="34" style="68" customWidth="1"/>
    <col min="13058" max="13058" width="17.85546875" style="68" customWidth="1"/>
    <col min="13059" max="13061" width="16.140625" style="68" customWidth="1"/>
    <col min="13062" max="13062" width="8.7109375" style="68"/>
    <col min="13063" max="13063" width="21.140625" style="68" customWidth="1"/>
    <col min="13064" max="13064" width="16.7109375" style="68" customWidth="1"/>
    <col min="13065" max="13065" width="13.42578125" style="68" customWidth="1"/>
    <col min="13066" max="13066" width="13.28515625" style="68" customWidth="1"/>
    <col min="13067" max="13067" width="12.7109375" style="68" customWidth="1"/>
    <col min="13068" max="13071" width="8.7109375" style="68"/>
    <col min="13072" max="13072" width="11.140625" style="68" customWidth="1"/>
    <col min="13073" max="13073" width="8.7109375" style="68"/>
    <col min="13074" max="13074" width="11.42578125" style="68" bestFit="1" customWidth="1"/>
    <col min="13075" max="13075" width="11.85546875" style="68" customWidth="1"/>
    <col min="13076" max="13076" width="14.7109375" style="68" customWidth="1"/>
    <col min="13077" max="13312" width="8.7109375" style="68"/>
    <col min="13313" max="13313" width="34" style="68" customWidth="1"/>
    <col min="13314" max="13314" width="17.85546875" style="68" customWidth="1"/>
    <col min="13315" max="13317" width="16.140625" style="68" customWidth="1"/>
    <col min="13318" max="13318" width="8.7109375" style="68"/>
    <col min="13319" max="13319" width="21.140625" style="68" customWidth="1"/>
    <col min="13320" max="13320" width="16.7109375" style="68" customWidth="1"/>
    <col min="13321" max="13321" width="13.42578125" style="68" customWidth="1"/>
    <col min="13322" max="13322" width="13.28515625" style="68" customWidth="1"/>
    <col min="13323" max="13323" width="12.7109375" style="68" customWidth="1"/>
    <col min="13324" max="13327" width="8.7109375" style="68"/>
    <col min="13328" max="13328" width="11.140625" style="68" customWidth="1"/>
    <col min="13329" max="13329" width="8.7109375" style="68"/>
    <col min="13330" max="13330" width="11.42578125" style="68" bestFit="1" customWidth="1"/>
    <col min="13331" max="13331" width="11.85546875" style="68" customWidth="1"/>
    <col min="13332" max="13332" width="14.7109375" style="68" customWidth="1"/>
    <col min="13333" max="13568" width="8.7109375" style="68"/>
    <col min="13569" max="13569" width="34" style="68" customWidth="1"/>
    <col min="13570" max="13570" width="17.85546875" style="68" customWidth="1"/>
    <col min="13571" max="13573" width="16.140625" style="68" customWidth="1"/>
    <col min="13574" max="13574" width="8.7109375" style="68"/>
    <col min="13575" max="13575" width="21.140625" style="68" customWidth="1"/>
    <col min="13576" max="13576" width="16.7109375" style="68" customWidth="1"/>
    <col min="13577" max="13577" width="13.42578125" style="68" customWidth="1"/>
    <col min="13578" max="13578" width="13.28515625" style="68" customWidth="1"/>
    <col min="13579" max="13579" width="12.7109375" style="68" customWidth="1"/>
    <col min="13580" max="13583" width="8.7109375" style="68"/>
    <col min="13584" max="13584" width="11.140625" style="68" customWidth="1"/>
    <col min="13585" max="13585" width="8.7109375" style="68"/>
    <col min="13586" max="13586" width="11.42578125" style="68" bestFit="1" customWidth="1"/>
    <col min="13587" max="13587" width="11.85546875" style="68" customWidth="1"/>
    <col min="13588" max="13588" width="14.7109375" style="68" customWidth="1"/>
    <col min="13589" max="13824" width="8.7109375" style="68"/>
    <col min="13825" max="13825" width="34" style="68" customWidth="1"/>
    <col min="13826" max="13826" width="17.85546875" style="68" customWidth="1"/>
    <col min="13827" max="13829" width="16.140625" style="68" customWidth="1"/>
    <col min="13830" max="13830" width="8.7109375" style="68"/>
    <col min="13831" max="13831" width="21.140625" style="68" customWidth="1"/>
    <col min="13832" max="13832" width="16.7109375" style="68" customWidth="1"/>
    <col min="13833" max="13833" width="13.42578125" style="68" customWidth="1"/>
    <col min="13834" max="13834" width="13.28515625" style="68" customWidth="1"/>
    <col min="13835" max="13835" width="12.7109375" style="68" customWidth="1"/>
    <col min="13836" max="13839" width="8.7109375" style="68"/>
    <col min="13840" max="13840" width="11.140625" style="68" customWidth="1"/>
    <col min="13841" max="13841" width="8.7109375" style="68"/>
    <col min="13842" max="13842" width="11.42578125" style="68" bestFit="1" customWidth="1"/>
    <col min="13843" max="13843" width="11.85546875" style="68" customWidth="1"/>
    <col min="13844" max="13844" width="14.7109375" style="68" customWidth="1"/>
    <col min="13845" max="14080" width="8.7109375" style="68"/>
    <col min="14081" max="14081" width="34" style="68" customWidth="1"/>
    <col min="14082" max="14082" width="17.85546875" style="68" customWidth="1"/>
    <col min="14083" max="14085" width="16.140625" style="68" customWidth="1"/>
    <col min="14086" max="14086" width="8.7109375" style="68"/>
    <col min="14087" max="14087" width="21.140625" style="68" customWidth="1"/>
    <col min="14088" max="14088" width="16.7109375" style="68" customWidth="1"/>
    <col min="14089" max="14089" width="13.42578125" style="68" customWidth="1"/>
    <col min="14090" max="14090" width="13.28515625" style="68" customWidth="1"/>
    <col min="14091" max="14091" width="12.7109375" style="68" customWidth="1"/>
    <col min="14092" max="14095" width="8.7109375" style="68"/>
    <col min="14096" max="14096" width="11.140625" style="68" customWidth="1"/>
    <col min="14097" max="14097" width="8.7109375" style="68"/>
    <col min="14098" max="14098" width="11.42578125" style="68" bestFit="1" customWidth="1"/>
    <col min="14099" max="14099" width="11.85546875" style="68" customWidth="1"/>
    <col min="14100" max="14100" width="14.7109375" style="68" customWidth="1"/>
    <col min="14101" max="14336" width="8.7109375" style="68"/>
    <col min="14337" max="14337" width="34" style="68" customWidth="1"/>
    <col min="14338" max="14338" width="17.85546875" style="68" customWidth="1"/>
    <col min="14339" max="14341" width="16.140625" style="68" customWidth="1"/>
    <col min="14342" max="14342" width="8.7109375" style="68"/>
    <col min="14343" max="14343" width="21.140625" style="68" customWidth="1"/>
    <col min="14344" max="14344" width="16.7109375" style="68" customWidth="1"/>
    <col min="14345" max="14345" width="13.42578125" style="68" customWidth="1"/>
    <col min="14346" max="14346" width="13.28515625" style="68" customWidth="1"/>
    <col min="14347" max="14347" width="12.7109375" style="68" customWidth="1"/>
    <col min="14348" max="14351" width="8.7109375" style="68"/>
    <col min="14352" max="14352" width="11.140625" style="68" customWidth="1"/>
    <col min="14353" max="14353" width="8.7109375" style="68"/>
    <col min="14354" max="14354" width="11.42578125" style="68" bestFit="1" customWidth="1"/>
    <col min="14355" max="14355" width="11.85546875" style="68" customWidth="1"/>
    <col min="14356" max="14356" width="14.7109375" style="68" customWidth="1"/>
    <col min="14357" max="14592" width="8.7109375" style="68"/>
    <col min="14593" max="14593" width="34" style="68" customWidth="1"/>
    <col min="14594" max="14594" width="17.85546875" style="68" customWidth="1"/>
    <col min="14595" max="14597" width="16.140625" style="68" customWidth="1"/>
    <col min="14598" max="14598" width="8.7109375" style="68"/>
    <col min="14599" max="14599" width="21.140625" style="68" customWidth="1"/>
    <col min="14600" max="14600" width="16.7109375" style="68" customWidth="1"/>
    <col min="14601" max="14601" width="13.42578125" style="68" customWidth="1"/>
    <col min="14602" max="14602" width="13.28515625" style="68" customWidth="1"/>
    <col min="14603" max="14603" width="12.7109375" style="68" customWidth="1"/>
    <col min="14604" max="14607" width="8.7109375" style="68"/>
    <col min="14608" max="14608" width="11.140625" style="68" customWidth="1"/>
    <col min="14609" max="14609" width="8.7109375" style="68"/>
    <col min="14610" max="14610" width="11.42578125" style="68" bestFit="1" customWidth="1"/>
    <col min="14611" max="14611" width="11.85546875" style="68" customWidth="1"/>
    <col min="14612" max="14612" width="14.7109375" style="68" customWidth="1"/>
    <col min="14613" max="14848" width="8.7109375" style="68"/>
    <col min="14849" max="14849" width="34" style="68" customWidth="1"/>
    <col min="14850" max="14850" width="17.85546875" style="68" customWidth="1"/>
    <col min="14851" max="14853" width="16.140625" style="68" customWidth="1"/>
    <col min="14854" max="14854" width="8.7109375" style="68"/>
    <col min="14855" max="14855" width="21.140625" style="68" customWidth="1"/>
    <col min="14856" max="14856" width="16.7109375" style="68" customWidth="1"/>
    <col min="14857" max="14857" width="13.42578125" style="68" customWidth="1"/>
    <col min="14858" max="14858" width="13.28515625" style="68" customWidth="1"/>
    <col min="14859" max="14859" width="12.7109375" style="68" customWidth="1"/>
    <col min="14860" max="14863" width="8.7109375" style="68"/>
    <col min="14864" max="14864" width="11.140625" style="68" customWidth="1"/>
    <col min="14865" max="14865" width="8.7109375" style="68"/>
    <col min="14866" max="14866" width="11.42578125" style="68" bestFit="1" customWidth="1"/>
    <col min="14867" max="14867" width="11.85546875" style="68" customWidth="1"/>
    <col min="14868" max="14868" width="14.7109375" style="68" customWidth="1"/>
    <col min="14869" max="15104" width="8.7109375" style="68"/>
    <col min="15105" max="15105" width="34" style="68" customWidth="1"/>
    <col min="15106" max="15106" width="17.85546875" style="68" customWidth="1"/>
    <col min="15107" max="15109" width="16.140625" style="68" customWidth="1"/>
    <col min="15110" max="15110" width="8.7109375" style="68"/>
    <col min="15111" max="15111" width="21.140625" style="68" customWidth="1"/>
    <col min="15112" max="15112" width="16.7109375" style="68" customWidth="1"/>
    <col min="15113" max="15113" width="13.42578125" style="68" customWidth="1"/>
    <col min="15114" max="15114" width="13.28515625" style="68" customWidth="1"/>
    <col min="15115" max="15115" width="12.7109375" style="68" customWidth="1"/>
    <col min="15116" max="15119" width="8.7109375" style="68"/>
    <col min="15120" max="15120" width="11.140625" style="68" customWidth="1"/>
    <col min="15121" max="15121" width="8.7109375" style="68"/>
    <col min="15122" max="15122" width="11.42578125" style="68" bestFit="1" customWidth="1"/>
    <col min="15123" max="15123" width="11.85546875" style="68" customWidth="1"/>
    <col min="15124" max="15124" width="14.7109375" style="68" customWidth="1"/>
    <col min="15125" max="15360" width="8.7109375" style="68"/>
    <col min="15361" max="15361" width="34" style="68" customWidth="1"/>
    <col min="15362" max="15362" width="17.85546875" style="68" customWidth="1"/>
    <col min="15363" max="15365" width="16.140625" style="68" customWidth="1"/>
    <col min="15366" max="15366" width="8.7109375" style="68"/>
    <col min="15367" max="15367" width="21.140625" style="68" customWidth="1"/>
    <col min="15368" max="15368" width="16.7109375" style="68" customWidth="1"/>
    <col min="15369" max="15369" width="13.42578125" style="68" customWidth="1"/>
    <col min="15370" max="15370" width="13.28515625" style="68" customWidth="1"/>
    <col min="15371" max="15371" width="12.7109375" style="68" customWidth="1"/>
    <col min="15372" max="15375" width="8.7109375" style="68"/>
    <col min="15376" max="15376" width="11.140625" style="68" customWidth="1"/>
    <col min="15377" max="15377" width="8.7109375" style="68"/>
    <col min="15378" max="15378" width="11.42578125" style="68" bestFit="1" customWidth="1"/>
    <col min="15379" max="15379" width="11.85546875" style="68" customWidth="1"/>
    <col min="15380" max="15380" width="14.7109375" style="68" customWidth="1"/>
    <col min="15381" max="15616" width="8.7109375" style="68"/>
    <col min="15617" max="15617" width="34" style="68" customWidth="1"/>
    <col min="15618" max="15618" width="17.85546875" style="68" customWidth="1"/>
    <col min="15619" max="15621" width="16.140625" style="68" customWidth="1"/>
    <col min="15622" max="15622" width="8.7109375" style="68"/>
    <col min="15623" max="15623" width="21.140625" style="68" customWidth="1"/>
    <col min="15624" max="15624" width="16.7109375" style="68" customWidth="1"/>
    <col min="15625" max="15625" width="13.42578125" style="68" customWidth="1"/>
    <col min="15626" max="15626" width="13.28515625" style="68" customWidth="1"/>
    <col min="15627" max="15627" width="12.7109375" style="68" customWidth="1"/>
    <col min="15628" max="15631" width="8.7109375" style="68"/>
    <col min="15632" max="15632" width="11.140625" style="68" customWidth="1"/>
    <col min="15633" max="15633" width="8.7109375" style="68"/>
    <col min="15634" max="15634" width="11.42578125" style="68" bestFit="1" customWidth="1"/>
    <col min="15635" max="15635" width="11.85546875" style="68" customWidth="1"/>
    <col min="15636" max="15636" width="14.7109375" style="68" customWidth="1"/>
    <col min="15637" max="15872" width="8.7109375" style="68"/>
    <col min="15873" max="15873" width="34" style="68" customWidth="1"/>
    <col min="15874" max="15874" width="17.85546875" style="68" customWidth="1"/>
    <col min="15875" max="15877" width="16.140625" style="68" customWidth="1"/>
    <col min="15878" max="15878" width="8.7109375" style="68"/>
    <col min="15879" max="15879" width="21.140625" style="68" customWidth="1"/>
    <col min="15880" max="15880" width="16.7109375" style="68" customWidth="1"/>
    <col min="15881" max="15881" width="13.42578125" style="68" customWidth="1"/>
    <col min="15882" max="15882" width="13.28515625" style="68" customWidth="1"/>
    <col min="15883" max="15883" width="12.7109375" style="68" customWidth="1"/>
    <col min="15884" max="15887" width="8.7109375" style="68"/>
    <col min="15888" max="15888" width="11.140625" style="68" customWidth="1"/>
    <col min="15889" max="15889" width="8.7109375" style="68"/>
    <col min="15890" max="15890" width="11.42578125" style="68" bestFit="1" customWidth="1"/>
    <col min="15891" max="15891" width="11.85546875" style="68" customWidth="1"/>
    <col min="15892" max="15892" width="14.7109375" style="68" customWidth="1"/>
    <col min="15893" max="16128" width="8.7109375" style="68"/>
    <col min="16129" max="16129" width="34" style="68" customWidth="1"/>
    <col min="16130" max="16130" width="17.85546875" style="68" customWidth="1"/>
    <col min="16131" max="16133" width="16.140625" style="68" customWidth="1"/>
    <col min="16134" max="16134" width="8.7109375" style="68"/>
    <col min="16135" max="16135" width="21.140625" style="68" customWidth="1"/>
    <col min="16136" max="16136" width="16.7109375" style="68" customWidth="1"/>
    <col min="16137" max="16137" width="13.42578125" style="68" customWidth="1"/>
    <col min="16138" max="16138" width="13.28515625" style="68" customWidth="1"/>
    <col min="16139" max="16139" width="12.7109375" style="68" customWidth="1"/>
    <col min="16140" max="16143" width="8.7109375" style="68"/>
    <col min="16144" max="16144" width="11.140625" style="68" customWidth="1"/>
    <col min="16145" max="16145" width="8.7109375" style="68"/>
    <col min="16146" max="16146" width="11.42578125" style="68" bestFit="1" customWidth="1"/>
    <col min="16147" max="16147" width="11.85546875" style="68" customWidth="1"/>
    <col min="16148" max="16148" width="14.7109375" style="68" customWidth="1"/>
    <col min="16149" max="16384" width="8.7109375" style="68"/>
  </cols>
  <sheetData>
    <row r="1" spans="1:17" ht="11.25" thickBot="1"/>
    <row r="2" spans="1:17" ht="21">
      <c r="A2" s="341" t="s">
        <v>103</v>
      </c>
      <c r="B2" s="341" t="s">
        <v>295</v>
      </c>
      <c r="C2" s="201" t="s">
        <v>325</v>
      </c>
      <c r="D2" s="343" t="s">
        <v>104</v>
      </c>
      <c r="E2" s="344"/>
      <c r="F2" s="344"/>
      <c r="G2" s="344"/>
      <c r="H2" s="344"/>
      <c r="I2" s="344"/>
      <c r="J2" s="344"/>
      <c r="K2" s="344"/>
      <c r="L2" s="344"/>
      <c r="M2" s="345"/>
    </row>
    <row r="3" spans="1:17" ht="15" customHeight="1" thickBot="1">
      <c r="A3" s="342"/>
      <c r="B3" s="342"/>
      <c r="C3" s="244">
        <f>SUM(C4:C13)</f>
        <v>400</v>
      </c>
      <c r="D3" s="230">
        <v>1</v>
      </c>
      <c r="E3" s="231">
        <v>2</v>
      </c>
      <c r="F3" s="231">
        <v>3</v>
      </c>
      <c r="G3" s="231">
        <v>4</v>
      </c>
      <c r="H3" s="231">
        <v>5</v>
      </c>
      <c r="I3" s="231">
        <v>6</v>
      </c>
      <c r="J3" s="231">
        <v>7</v>
      </c>
      <c r="K3" s="231">
        <v>8</v>
      </c>
      <c r="L3" s="231">
        <v>9</v>
      </c>
      <c r="M3" s="232">
        <v>10</v>
      </c>
      <c r="N3" s="169" t="s">
        <v>54</v>
      </c>
      <c r="P3" s="170" t="s">
        <v>64</v>
      </c>
    </row>
    <row r="4" spans="1:17">
      <c r="A4" s="233">
        <v>4</v>
      </c>
      <c r="B4" s="234">
        <f>C4/C14</f>
        <v>0.125</v>
      </c>
      <c r="C4" s="235">
        <v>50</v>
      </c>
      <c r="D4" s="236"/>
      <c r="E4" s="237">
        <v>15</v>
      </c>
      <c r="F4" s="236">
        <v>15</v>
      </c>
      <c r="G4" s="236">
        <v>20</v>
      </c>
      <c r="H4" s="236"/>
      <c r="I4" s="236"/>
      <c r="J4" s="236"/>
      <c r="K4" s="236"/>
      <c r="L4" s="236"/>
      <c r="M4" s="238"/>
      <c r="N4" s="171">
        <f>SUM(D4:M4)</f>
        <v>50</v>
      </c>
      <c r="O4" s="171">
        <f>C4-N4</f>
        <v>0</v>
      </c>
      <c r="P4" s="172">
        <f>+(D4*$D$3+E4*$E$3+F4*$F$3+G4*$G$3+H4*$H$3+I4*$I$3+J4*$J$3+K4*$K$3+L4*$L$3)/N4</f>
        <v>3.1</v>
      </c>
      <c r="Q4" s="173">
        <f>C4/C14</f>
        <v>0.125</v>
      </c>
    </row>
    <row r="5" spans="1:17">
      <c r="A5" s="174">
        <v>5</v>
      </c>
      <c r="B5" s="175">
        <f>C5/C14</f>
        <v>0.25</v>
      </c>
      <c r="C5" s="176">
        <v>100</v>
      </c>
      <c r="D5" s="177"/>
      <c r="E5" s="178">
        <v>20</v>
      </c>
      <c r="F5" s="178">
        <v>20</v>
      </c>
      <c r="G5" s="178">
        <v>20</v>
      </c>
      <c r="H5" s="178">
        <v>20</v>
      </c>
      <c r="I5" s="178">
        <v>20</v>
      </c>
      <c r="J5" s="178"/>
      <c r="K5" s="178"/>
      <c r="L5" s="178"/>
      <c r="M5" s="239"/>
      <c r="N5" s="171">
        <f t="shared" ref="N5:N13" si="0">SUM(D5:M5)</f>
        <v>100</v>
      </c>
      <c r="O5" s="171">
        <f t="shared" ref="O5:O13" si="1">C5-N5</f>
        <v>0</v>
      </c>
      <c r="P5" s="172">
        <f>+(D5*$D$3+E5*$E$3+F5*$F$3+G5*$G$3+H5*$H$3+I5*$I$3+J5*$J$3+K5*$K$3+L5*$L$3)/N5</f>
        <v>4</v>
      </c>
      <c r="Q5" s="173">
        <f>C5/C15</f>
        <v>0.25</v>
      </c>
    </row>
    <row r="6" spans="1:17">
      <c r="A6" s="174">
        <v>6</v>
      </c>
      <c r="B6" s="175">
        <f>C6/C14</f>
        <v>0.1875</v>
      </c>
      <c r="C6" s="176">
        <v>75</v>
      </c>
      <c r="D6" s="177"/>
      <c r="E6" s="178">
        <f t="shared" ref="E6" si="2">C6/(A6-1)</f>
        <v>15</v>
      </c>
      <c r="F6" s="178">
        <f t="shared" ref="F6" si="3">E6</f>
        <v>15</v>
      </c>
      <c r="G6" s="178">
        <f>F6</f>
        <v>15</v>
      </c>
      <c r="H6" s="178">
        <f t="shared" ref="F6:K8" si="4">G6</f>
        <v>15</v>
      </c>
      <c r="I6" s="178">
        <f t="shared" si="4"/>
        <v>15</v>
      </c>
      <c r="J6" s="178"/>
      <c r="K6" s="178"/>
      <c r="L6" s="178"/>
      <c r="M6" s="239"/>
      <c r="N6" s="171">
        <f t="shared" si="0"/>
        <v>75</v>
      </c>
      <c r="O6" s="171">
        <f t="shared" si="1"/>
        <v>0</v>
      </c>
      <c r="P6" s="172">
        <f>+(D6*$D$3+E6*$E$3+F6*$F$3+G6*$G$3+H6*$H$3+I6*$I$3+J6*$J$3+K6*$K$3+L6*$L$3)/N6</f>
        <v>4</v>
      </c>
      <c r="Q6" s="173">
        <f>C6/C14</f>
        <v>0.1875</v>
      </c>
    </row>
    <row r="7" spans="1:17">
      <c r="A7" s="174">
        <v>7</v>
      </c>
      <c r="B7" s="175">
        <f>C7/C14</f>
        <v>0.23749999999999999</v>
      </c>
      <c r="C7" s="176">
        <v>95</v>
      </c>
      <c r="D7" s="177"/>
      <c r="E7" s="178">
        <v>16</v>
      </c>
      <c r="F7" s="178">
        <f>E7</f>
        <v>16</v>
      </c>
      <c r="G7" s="178">
        <f t="shared" si="4"/>
        <v>16</v>
      </c>
      <c r="H7" s="178">
        <f t="shared" si="4"/>
        <v>16</v>
      </c>
      <c r="I7" s="178">
        <f t="shared" si="4"/>
        <v>16</v>
      </c>
      <c r="J7" s="178">
        <v>15</v>
      </c>
      <c r="K7" s="178"/>
      <c r="L7" s="178"/>
      <c r="M7" s="239"/>
      <c r="N7" s="171">
        <f t="shared" si="0"/>
        <v>95</v>
      </c>
      <c r="O7" s="171">
        <f t="shared" si="1"/>
        <v>0</v>
      </c>
      <c r="P7" s="172">
        <f>+(D7*$D$3+E7*$E$3+F7*$F$3+G7*$G$3+H7*$H$3+I7*$I$3+J7*$J$3+K7*$K$3+L7*$L$3)/N7</f>
        <v>4.4736842105263159</v>
      </c>
      <c r="Q7" s="173">
        <f>C7/C15</f>
        <v>0.23749999999999999</v>
      </c>
    </row>
    <row r="8" spans="1:17">
      <c r="A8" s="174">
        <v>8</v>
      </c>
      <c r="B8" s="175">
        <f>C8/C14</f>
        <v>0.13750000000000001</v>
      </c>
      <c r="C8" s="176">
        <v>55</v>
      </c>
      <c r="D8" s="177"/>
      <c r="E8" s="178">
        <f t="shared" ref="E8" si="5">C8/(A8-1)</f>
        <v>7.8571428571428568</v>
      </c>
      <c r="F8" s="178">
        <f t="shared" si="4"/>
        <v>7.8571428571428568</v>
      </c>
      <c r="G8" s="178">
        <f t="shared" si="4"/>
        <v>7.8571428571428568</v>
      </c>
      <c r="H8" s="178">
        <f t="shared" si="4"/>
        <v>7.8571428571428568</v>
      </c>
      <c r="I8" s="178">
        <f t="shared" si="4"/>
        <v>7.8571428571428568</v>
      </c>
      <c r="J8" s="178">
        <f t="shared" si="4"/>
        <v>7.8571428571428568</v>
      </c>
      <c r="K8" s="178">
        <f t="shared" si="4"/>
        <v>7.8571428571428568</v>
      </c>
      <c r="L8" s="178"/>
      <c r="M8" s="239"/>
      <c r="N8" s="171">
        <f t="shared" si="0"/>
        <v>54.999999999999993</v>
      </c>
      <c r="O8" s="171">
        <f t="shared" si="1"/>
        <v>0</v>
      </c>
      <c r="P8" s="172">
        <f t="shared" ref="P8:P9" si="6">+(D8*$D$3+E8*$E$3+F8*$F$3+G8*$G$3+H8*$H$3+I8*$I$3+J8*$J$3+K8*$K$3+L8*$L$3)/N8</f>
        <v>5.0000000000000009</v>
      </c>
      <c r="Q8" s="173">
        <f>C8/C15</f>
        <v>0.13750000000000001</v>
      </c>
    </row>
    <row r="9" spans="1:17">
      <c r="A9" s="174">
        <v>9</v>
      </c>
      <c r="B9" s="175">
        <f>C9/C14</f>
        <v>6.25E-2</v>
      </c>
      <c r="C9" s="176">
        <v>25</v>
      </c>
      <c r="D9" s="177"/>
      <c r="E9" s="178">
        <v>4</v>
      </c>
      <c r="F9" s="178">
        <v>3</v>
      </c>
      <c r="G9" s="178">
        <v>3</v>
      </c>
      <c r="H9" s="178">
        <v>3</v>
      </c>
      <c r="I9" s="178">
        <f t="shared" ref="I9" si="7">H9</f>
        <v>3</v>
      </c>
      <c r="J9" s="178">
        <f t="shared" ref="J9" si="8">I9</f>
        <v>3</v>
      </c>
      <c r="K9" s="178">
        <f t="shared" ref="K9" si="9">J9</f>
        <v>3</v>
      </c>
      <c r="L9" s="178">
        <f t="shared" ref="L9" si="10">K9</f>
        <v>3</v>
      </c>
      <c r="M9" s="239"/>
      <c r="N9" s="171">
        <f t="shared" si="0"/>
        <v>25</v>
      </c>
      <c r="O9" s="171">
        <f t="shared" si="1"/>
        <v>0</v>
      </c>
      <c r="P9" s="172">
        <f t="shared" si="6"/>
        <v>5.36</v>
      </c>
      <c r="Q9" s="173">
        <f>C9/C15</f>
        <v>6.25E-2</v>
      </c>
    </row>
    <row r="10" spans="1:17">
      <c r="A10" s="174"/>
      <c r="B10" s="175"/>
      <c r="C10" s="176"/>
      <c r="D10" s="177"/>
      <c r="E10" s="178"/>
      <c r="F10" s="178"/>
      <c r="G10" s="178"/>
      <c r="H10" s="178"/>
      <c r="I10" s="178"/>
      <c r="J10" s="178"/>
      <c r="K10" s="178"/>
      <c r="L10" s="178"/>
      <c r="M10" s="239"/>
      <c r="N10" s="171">
        <f t="shared" si="0"/>
        <v>0</v>
      </c>
      <c r="O10" s="171">
        <f t="shared" si="1"/>
        <v>0</v>
      </c>
      <c r="P10" s="172" t="e">
        <f>+(D10*$D$3+E10*$E$3+F10*$F$3+G10*$G$3+H10*$H$3+I10*$I$3+J10*$J$3+K10*$K$3+L10*$L$3)/N10</f>
        <v>#DIV/0!</v>
      </c>
      <c r="Q10" s="173">
        <f>C10/C14</f>
        <v>0</v>
      </c>
    </row>
    <row r="11" spans="1:17">
      <c r="A11" s="174"/>
      <c r="B11" s="175"/>
      <c r="C11" s="176"/>
      <c r="D11" s="177"/>
      <c r="E11" s="178"/>
      <c r="F11" s="178"/>
      <c r="G11" s="178"/>
      <c r="H11" s="178"/>
      <c r="I11" s="178"/>
      <c r="J11" s="178"/>
      <c r="K11" s="178"/>
      <c r="L11" s="178"/>
      <c r="M11" s="239"/>
      <c r="N11" s="171">
        <f t="shared" si="0"/>
        <v>0</v>
      </c>
      <c r="O11" s="171">
        <f t="shared" si="1"/>
        <v>0</v>
      </c>
      <c r="P11" s="172" t="e">
        <f>+(D11*$D$3+E11*$E$3+F11*$F$3+G11*$G$3+H11*$H$3+I11*$I$3+J11*$J$3+K11*$K$3+L11*$L$3)/N11</f>
        <v>#DIV/0!</v>
      </c>
      <c r="Q11" s="173">
        <f>C11/$C$15</f>
        <v>0</v>
      </c>
    </row>
    <row r="12" spans="1:17">
      <c r="A12" s="174"/>
      <c r="B12" s="175"/>
      <c r="C12" s="176"/>
      <c r="D12" s="177"/>
      <c r="E12" s="178"/>
      <c r="F12" s="178"/>
      <c r="G12" s="178"/>
      <c r="H12" s="178"/>
      <c r="I12" s="178"/>
      <c r="J12" s="178"/>
      <c r="K12" s="178"/>
      <c r="L12" s="178"/>
      <c r="M12" s="239"/>
      <c r="N12" s="171">
        <f t="shared" si="0"/>
        <v>0</v>
      </c>
      <c r="O12" s="171">
        <f t="shared" si="1"/>
        <v>0</v>
      </c>
      <c r="P12" s="172" t="e">
        <f t="shared" ref="P12:P13" si="11">+(D12*$D$3+E12*$E$3+F12*$F$3+G12*$G$3+H12*$H$3+I12*$I$3+J12*$J$3+K12*$K$3+L12*$L$3)/N12</f>
        <v>#DIV/0!</v>
      </c>
      <c r="Q12" s="173">
        <f>C12/$C$15</f>
        <v>0</v>
      </c>
    </row>
    <row r="13" spans="1:17" ht="11.25" thickBot="1">
      <c r="A13" s="179"/>
      <c r="B13" s="180"/>
      <c r="C13" s="240"/>
      <c r="D13" s="181"/>
      <c r="E13" s="241"/>
      <c r="F13" s="181"/>
      <c r="G13" s="181"/>
      <c r="H13" s="181"/>
      <c r="I13" s="181"/>
      <c r="J13" s="181"/>
      <c r="K13" s="181"/>
      <c r="L13" s="181"/>
      <c r="M13" s="242"/>
      <c r="N13" s="171">
        <f t="shared" si="0"/>
        <v>0</v>
      </c>
      <c r="O13" s="171">
        <f t="shared" si="1"/>
        <v>0</v>
      </c>
      <c r="P13" s="172" t="e">
        <f t="shared" si="11"/>
        <v>#DIV/0!</v>
      </c>
      <c r="Q13" s="173">
        <f>C13/$C$15</f>
        <v>0</v>
      </c>
    </row>
    <row r="14" spans="1:17" ht="11.25" thickBot="1">
      <c r="A14" s="182" t="s">
        <v>65</v>
      </c>
      <c r="B14" s="183">
        <f t="shared" ref="B14:M14" si="12">SUM(B4:B13)</f>
        <v>1</v>
      </c>
      <c r="C14" s="184">
        <f>SUM(C4:C13)</f>
        <v>400</v>
      </c>
      <c r="D14" s="185">
        <f t="shared" si="12"/>
        <v>0</v>
      </c>
      <c r="E14" s="185">
        <f t="shared" si="12"/>
        <v>77.857142857142861</v>
      </c>
      <c r="F14" s="185">
        <f t="shared" si="12"/>
        <v>76.857142857142861</v>
      </c>
      <c r="G14" s="185">
        <f t="shared" si="12"/>
        <v>81.857142857142861</v>
      </c>
      <c r="H14" s="185">
        <f t="shared" si="12"/>
        <v>61.857142857142854</v>
      </c>
      <c r="I14" s="185">
        <f t="shared" si="12"/>
        <v>61.857142857142854</v>
      </c>
      <c r="J14" s="185">
        <f t="shared" si="12"/>
        <v>25.857142857142858</v>
      </c>
      <c r="K14" s="185">
        <f t="shared" si="12"/>
        <v>10.857142857142858</v>
      </c>
      <c r="L14" s="185">
        <f t="shared" si="12"/>
        <v>3</v>
      </c>
      <c r="M14" s="186">
        <f t="shared" si="12"/>
        <v>0</v>
      </c>
      <c r="N14" s="171">
        <f>SUM(D14:M14)</f>
        <v>399.99999999999994</v>
      </c>
      <c r="O14" s="196">
        <f>+C14-N14</f>
        <v>0</v>
      </c>
      <c r="P14" s="172" t="e">
        <f>SUM(P4:P13)</f>
        <v>#DIV/0!</v>
      </c>
      <c r="Q14" s="172"/>
    </row>
    <row r="15" spans="1:17" ht="11.25" thickBot="1">
      <c r="A15" s="187"/>
      <c r="B15" s="188" t="s">
        <v>66</v>
      </c>
      <c r="C15" s="189">
        <f>+SUM(C4:C13)</f>
        <v>400</v>
      </c>
      <c r="D15" s="190">
        <f t="shared" ref="D15:M15" si="13">+D14*D3</f>
        <v>0</v>
      </c>
      <c r="E15" s="190">
        <f t="shared" si="13"/>
        <v>155.71428571428572</v>
      </c>
      <c r="F15" s="190">
        <f t="shared" si="13"/>
        <v>230.57142857142858</v>
      </c>
      <c r="G15" s="190">
        <f t="shared" si="13"/>
        <v>327.42857142857144</v>
      </c>
      <c r="H15" s="190">
        <f t="shared" si="13"/>
        <v>309.28571428571428</v>
      </c>
      <c r="I15" s="190">
        <f t="shared" si="13"/>
        <v>371.14285714285711</v>
      </c>
      <c r="J15" s="190">
        <f t="shared" si="13"/>
        <v>181</v>
      </c>
      <c r="K15" s="190">
        <f t="shared" si="13"/>
        <v>86.857142857142861</v>
      </c>
      <c r="L15" s="190">
        <f t="shared" si="13"/>
        <v>27</v>
      </c>
      <c r="M15" s="191">
        <f t="shared" si="13"/>
        <v>0</v>
      </c>
      <c r="N15" s="171">
        <f>SUM(D15:M15)</f>
        <v>1689</v>
      </c>
      <c r="P15" s="192" t="e">
        <f>SUMPRODUCT(P4:P13,Q4:Q13)</f>
        <v>#DIV/0!</v>
      </c>
    </row>
    <row r="16" spans="1:17" ht="11.25" thickBot="1">
      <c r="H16" s="68"/>
    </row>
    <row r="17" spans="1:8" ht="11.25" thickBot="1">
      <c r="A17" s="193">
        <f>N15/C15</f>
        <v>4.2225000000000001</v>
      </c>
      <c r="B17" s="194" t="s">
        <v>55</v>
      </c>
      <c r="C17" s="195"/>
      <c r="H17" s="68"/>
    </row>
    <row r="18" spans="1:8" ht="7.5" customHeight="1" thickBot="1">
      <c r="B18" s="168"/>
      <c r="C18" s="168"/>
      <c r="D18" s="168"/>
      <c r="E18" s="168"/>
      <c r="H18" s="68"/>
    </row>
    <row r="19" spans="1:8" ht="11.25" thickBot="1">
      <c r="A19" s="193">
        <f>SUMPRODUCT(A4:A13,B4:B13)</f>
        <v>6.1999999999999993</v>
      </c>
      <c r="B19" s="194" t="s">
        <v>56</v>
      </c>
      <c r="C19" s="195"/>
      <c r="H19" s="68"/>
    </row>
    <row r="20" spans="1:8">
      <c r="H20" s="68"/>
    </row>
    <row r="21" spans="1:8">
      <c r="A21" s="229" t="s">
        <v>318</v>
      </c>
    </row>
    <row r="22" spans="1:8">
      <c r="A22" s="229" t="s">
        <v>319</v>
      </c>
    </row>
    <row r="23" spans="1:8">
      <c r="A23" s="229" t="s">
        <v>320</v>
      </c>
    </row>
    <row r="24" spans="1:8">
      <c r="A24" s="229" t="s">
        <v>329</v>
      </c>
    </row>
  </sheetData>
  <mergeCells count="3">
    <mergeCell ref="A2:A3"/>
    <mergeCell ref="D2:M2"/>
    <mergeCell ref="B2:B3"/>
  </mergeCells>
  <pageMargins left="0.16" right="0.16" top="0.75" bottom="0.75" header="0.3" footer="0.3"/>
  <pageSetup paperSize="9" scale="91" orientation="landscape" r:id="rId1"/>
  <headerFooter>
    <oddHeader>&amp;R&amp;"Verdana,Bold"&amp;10Приложение № 9.2  към Предложението</oddHeader>
  </headerFooter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17</vt:i4>
      </vt:variant>
    </vt:vector>
  </HeadingPairs>
  <TitlesOfParts>
    <vt:vector size="38" baseType="lpstr">
      <vt:lpstr>Данни Участник</vt:lpstr>
      <vt:lpstr>2.1 Показатели</vt:lpstr>
      <vt:lpstr> 2.1.2 Портфейл сектори</vt:lpstr>
      <vt:lpstr>4.1 Вътрешен сегмент</vt:lpstr>
      <vt:lpstr>4.2 Съпоставим портфейл</vt:lpstr>
      <vt:lpstr>4.3 структура обезпечение</vt:lpstr>
      <vt:lpstr>Геогр. разпределение</vt:lpstr>
      <vt:lpstr>Риск</vt:lpstr>
      <vt:lpstr>4.5.Необслужвани 90 дни</vt:lpstr>
      <vt:lpstr>4.6 Провизии</vt:lpstr>
      <vt:lpstr>4.7. Възстановени суми</vt:lpstr>
      <vt:lpstr>5.1 Параметри подпродукт</vt:lpstr>
      <vt:lpstr>5.9 Включване на сделки</vt:lpstr>
      <vt:lpstr>5.14.а Лихви</vt:lpstr>
      <vt:lpstr>5.14 продължителност портфейл</vt:lpstr>
      <vt:lpstr>5.14.б Обезпечения</vt:lpstr>
      <vt:lpstr>5.14.в Такси по кредити</vt:lpstr>
      <vt:lpstr>5.16. Новоотпуснати кредити </vt:lpstr>
      <vt:lpstr>5.17 Индикатори</vt:lpstr>
      <vt:lpstr>6.5. Планиран портфейл</vt:lpstr>
      <vt:lpstr>WAL</vt:lpstr>
      <vt:lpstr>'5.17 Индикатори'!_ftn1</vt:lpstr>
      <vt:lpstr>'5.14.а Лихви'!_ftn2</vt:lpstr>
      <vt:lpstr>'5.17 Индикатори'!_ftnref1</vt:lpstr>
      <vt:lpstr>'5.14.а Лихви'!_ftnref2</vt:lpstr>
      <vt:lpstr>'5.16. Новоотпуснати кредити '!_Hlk178069074</vt:lpstr>
      <vt:lpstr>'5.17 Индикатори'!_Hlk178074991</vt:lpstr>
      <vt:lpstr>'4.1 Вътрешен сегмент'!Print_Area</vt:lpstr>
      <vt:lpstr>'4.2 Съпоставим портфейл'!Print_Area</vt:lpstr>
      <vt:lpstr>'4.3 структура обезпечение'!Print_Area</vt:lpstr>
      <vt:lpstr>'4.5.Необслужвани 90 дни'!Print_Area</vt:lpstr>
      <vt:lpstr>'4.6 Провизии'!Print_Area</vt:lpstr>
      <vt:lpstr>'4.7. Възстановени суми'!Print_Area</vt:lpstr>
      <vt:lpstr>'5.14 продължителност портфейл'!Print_Area</vt:lpstr>
      <vt:lpstr>'5.9 Включване на сделки'!Print_Area</vt:lpstr>
      <vt:lpstr>'6.5. Планиран портфейл'!Print_Area</vt:lpstr>
      <vt:lpstr>WAL!Print_Area</vt:lpstr>
      <vt:lpstr>Риск!Print_Area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Lachezar Stoyanov</dc:creator>
  <cp:lastModifiedBy>Lachezar Stoyanov</cp:lastModifiedBy>
  <cp:lastPrinted>2026-04-07T10:45:03Z</cp:lastPrinted>
  <dcterms:created xsi:type="dcterms:W3CDTF">2015-06-05T18:19:34Z</dcterms:created>
  <dcterms:modified xsi:type="dcterms:W3CDTF">2026-04-16T11:29:35Z</dcterms:modified>
</cp:coreProperties>
</file>